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оферты'!$A$1:$T$117</definedName>
    <definedName function="false" hidden="false" name="Excel_BuiltIn__FilterDatabase_1" vbProcedure="false">'Форма оферты'!$A$1:$Y$53644</definedName>
  </definedNames>
  <calcPr iterateCount="100" refMode="A1" iterate="false" iterateDelta="0.0001"/>
</workbook>
</file>

<file path=xl/sharedStrings.xml><?xml version="1.0" encoding="utf-8"?>
<sst xmlns="http://schemas.openxmlformats.org/spreadsheetml/2006/main" count="564" uniqueCount="281">
  <si>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</si>
  <si>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</si>
  <si>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</si>
  <si>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</si>
  <si>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</si>
  <si>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</si>
  <si>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</si>
  <si>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</si>
  <si>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</si>
  <si>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</si>
  <si>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</si>
  <si>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Начальная (максимальная) цена за ед. продукции без НДС (руб.) на условии фр. пункт назначения</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</si>
  <si>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</si>
  <si>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</si>
  <si>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</si>
  <si>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Код</t>
  </si>
  <si>
    <t>Наименование</t>
  </si>
  <si>
    <t>№ Опросного листа, ГОСТ</t>
  </si>
  <si>
    <t>ЕИ</t>
  </si>
  <si>
    <t>август</t>
  </si>
  <si>
    <t>ИА0002</t>
  </si>
  <si>
    <t>1-нафтол</t>
  </si>
  <si>
    <t>кг</t>
  </si>
  <si>
    <t>ООО «Волжские коммунальные системы»</t>
  </si>
  <si>
    <t>445007 г.Тольятти Тупиковый пр-д, 3</t>
  </si>
  <si>
    <t>ИА0006</t>
  </si>
  <si>
    <t>Аммоний надсернокислый</t>
  </si>
  <si>
    <t>ГОСТ 20478-75</t>
  </si>
  <si>
    <t>ИА0007</t>
  </si>
  <si>
    <t>Аурин</t>
  </si>
  <si>
    <t>Опросный лист №1</t>
  </si>
  <si>
    <t>ИА0009</t>
  </si>
  <si>
    <t>Бумага индикаторная универсальная рН 0-12</t>
  </si>
  <si>
    <t>уп.</t>
  </si>
  <si>
    <t>ИА0026</t>
  </si>
  <si>
    <t>ГСО молибден</t>
  </si>
  <si>
    <t>ГСО 7768-2000</t>
  </si>
  <si>
    <t>шт.</t>
  </si>
  <si>
    <t>ИА0030</t>
  </si>
  <si>
    <t>ГСО ХПК, БПК, мг/дм3, 204/116</t>
  </si>
  <si>
    <t>ГСО 8048-94</t>
  </si>
  <si>
    <t>шт</t>
  </si>
  <si>
    <t>ИА0032</t>
  </si>
  <si>
    <t>ГСО Общая жесткость воды</t>
  </si>
  <si>
    <t>ГСО 8206-2002</t>
  </si>
  <si>
    <t>ИА0035</t>
  </si>
  <si>
    <t>ГСО Окисляемость перманганатная 1мг/см3</t>
  </si>
  <si>
    <t>ГСО 7797-2000</t>
  </si>
  <si>
    <t>амп.</t>
  </si>
  <si>
    <t>ИА0039</t>
  </si>
  <si>
    <t>ГСО ХПК (бихроматная окисляемость воды) (10000 мг/дм3)</t>
  </si>
  <si>
    <t>ГСО 7425-97</t>
  </si>
  <si>
    <t>ИА0047</t>
  </si>
  <si>
    <t>Калий фосфорнокислый однозамещенный, ХЧ</t>
  </si>
  <si>
    <t>ИА0054</t>
  </si>
  <si>
    <t>Кислота аскорбиновая</t>
  </si>
  <si>
    <t>ИА0061</t>
  </si>
  <si>
    <t>Натрий гидроокись ЧДА</t>
  </si>
  <si>
    <t>ИА0071</t>
  </si>
  <si>
    <t>Спирт этиловый ректификованный технический, марка "Экстра"</t>
  </si>
  <si>
    <t>ГОСТ 18300-87</t>
  </si>
  <si>
    <t>ИА0072</t>
  </si>
  <si>
    <t>Среда Гиса с лактозой</t>
  </si>
  <si>
    <t>производитель г. Оболенск</t>
  </si>
  <si>
    <t>ИА0075</t>
  </si>
  <si>
    <t>Стандарт-титр рН-метрия, тип 4, (рН 6,86)</t>
  </si>
  <si>
    <t>ИА0079</t>
  </si>
  <si>
    <t>Тетраметил-п-фенилендиамин гидрохлорид</t>
  </si>
  <si>
    <t>опросный лист №2</t>
  </si>
  <si>
    <t>ИА0084</t>
  </si>
  <si>
    <t>Хлороформ, хч</t>
  </si>
  <si>
    <t>ТУ 2631-008-0020 7787 2002</t>
  </si>
  <si>
    <t>ИА0107</t>
  </si>
  <si>
    <t>Серная кислота хч</t>
  </si>
  <si>
    <t>ГОСТ 4204-77</t>
  </si>
  <si>
    <t>ИА0108</t>
  </si>
  <si>
    <t>Кислота соляная хч</t>
  </si>
  <si>
    <t>ГОСТ 3118-77</t>
  </si>
  <si>
    <t>ИА0127</t>
  </si>
  <si>
    <t>ГСО Аммоний 1,0</t>
  </si>
  <si>
    <t>ГСО 7786-2000</t>
  </si>
  <si>
    <t>ИА0129</t>
  </si>
  <si>
    <t>ГСО Железо 1,0</t>
  </si>
  <si>
    <t>ГСО 7766-2000</t>
  </si>
  <si>
    <t>амп</t>
  </si>
  <si>
    <t>ИА0132</t>
  </si>
  <si>
    <t>ГСО Никель 1,0</t>
  </si>
  <si>
    <t>ГСО 7785-2000</t>
  </si>
  <si>
    <t>ИА0147</t>
  </si>
  <si>
    <t>ГСО Хлорид 1,0</t>
  </si>
  <si>
    <t>ГСО 7813-2000</t>
  </si>
  <si>
    <t>ИА0149</t>
  </si>
  <si>
    <t>ГСО Цинк 0,1</t>
  </si>
  <si>
    <t>ГСО 7770-2000</t>
  </si>
  <si>
    <t>ИА0152</t>
  </si>
  <si>
    <t>Железо сернокислое 7-вод. ЧДА</t>
  </si>
  <si>
    <t>ГОСТ 4148-78</t>
  </si>
  <si>
    <t>ИА0162</t>
  </si>
  <si>
    <t>Натрий салициловокислый</t>
  </si>
  <si>
    <t>ИА0199</t>
  </si>
  <si>
    <t>Перекись водорода</t>
  </si>
  <si>
    <t>ГОСТ 177-88</t>
  </si>
  <si>
    <t>л</t>
  </si>
  <si>
    <t>ИА0210</t>
  </si>
  <si>
    <t>ГСО нефтепродукты в гексане</t>
  </si>
  <si>
    <t>ГСО 7950-2001</t>
  </si>
  <si>
    <t>ИА0226</t>
  </si>
  <si>
    <t>Кислота азотная ХЧ</t>
  </si>
  <si>
    <t>ГОСТ 11125-84</t>
  </si>
  <si>
    <t>ИА0227</t>
  </si>
  <si>
    <t>Кислота азотная ОСЧ</t>
  </si>
  <si>
    <t>ИА0228</t>
  </si>
  <si>
    <t>Перекись водорода ОСЧ</t>
  </si>
  <si>
    <t>ТУ 6-02-570-75</t>
  </si>
  <si>
    <t>ИА0230</t>
  </si>
  <si>
    <t>Кислота серная ОСЧ</t>
  </si>
  <si>
    <t>ГОСТ 14262-78</t>
  </si>
  <si>
    <t>ИА0236</t>
  </si>
  <si>
    <t>Ацетон ОСЧ</t>
  </si>
  <si>
    <t>ГОСТ 2603-79</t>
  </si>
  <si>
    <t>ИА0247</t>
  </si>
  <si>
    <t>Натрий сернистокислый ЧДА</t>
  </si>
  <si>
    <t>ГОСТ 195-77</t>
  </si>
  <si>
    <t>ИА0252</t>
  </si>
  <si>
    <t>Аммоний хлористый хч</t>
  </si>
  <si>
    <t>ГОСТ 3773-72</t>
  </si>
  <si>
    <t>ИА0299</t>
  </si>
  <si>
    <t>ГСО бор 1 мг/см3</t>
  </si>
  <si>
    <t>ГСО 39К-1</t>
  </si>
  <si>
    <t>ИА0300</t>
  </si>
  <si>
    <t>ГСО гидрокарбонат-ион 1 мг/см3</t>
  </si>
  <si>
    <t>ГСО 8403-2003</t>
  </si>
  <si>
    <t>ИА0307</t>
  </si>
  <si>
    <t>ГСО магний 1,00 г/дм3</t>
  </si>
  <si>
    <t>ГСО 7681-90</t>
  </si>
  <si>
    <t>ИА0331</t>
  </si>
  <si>
    <t>Калий хлористый ХЧ</t>
  </si>
  <si>
    <t>ГОСТ 4234-77</t>
  </si>
  <si>
    <t>ИА0341</t>
  </si>
  <si>
    <t>Марганец хлористый,4-водный хч</t>
  </si>
  <si>
    <t>ГОСТ 612-75</t>
  </si>
  <si>
    <t>ИА0359</t>
  </si>
  <si>
    <t>Среда Гисса с глюкозой</t>
  </si>
  <si>
    <t>ИА0372</t>
  </si>
  <si>
    <t>Углерод четыреххлористый для ЭВС хч</t>
  </si>
  <si>
    <t>ТУ 2631-027-44493179-98</t>
  </si>
  <si>
    <t>ИА0481</t>
  </si>
  <si>
    <t>ГСО Кальций 1,00 г/дм³</t>
  </si>
  <si>
    <t>ИА0486</t>
  </si>
  <si>
    <t>ГСО 9101-2008 сухого остатка</t>
  </si>
  <si>
    <t>Сертификат №3738</t>
  </si>
  <si>
    <t>ИА0544</t>
  </si>
  <si>
    <t>Буферный раствор рН=1,68 (стандарт-титр)</t>
  </si>
  <si>
    <t>ГОСТ 8.135-2004</t>
  </si>
  <si>
    <t>ИА0545</t>
  </si>
  <si>
    <t>ГСО ионы алюминий ( в HNO3) 1г/дм3</t>
  </si>
  <si>
    <t>ГСО 8061-94</t>
  </si>
  <si>
    <t>ИА0546</t>
  </si>
  <si>
    <t>ГСО ионы сурьмы</t>
  </si>
  <si>
    <t>ГСО 7204-95</t>
  </si>
  <si>
    <t>ИА0563</t>
  </si>
  <si>
    <t>ГСО Цветность( 500град.)</t>
  </si>
  <si>
    <t>ГСО 7853-2000</t>
  </si>
  <si>
    <t>ИА0578</t>
  </si>
  <si>
    <t>ГСО алюминий 0,1</t>
  </si>
  <si>
    <t>ГСО 7269-96</t>
  </si>
  <si>
    <t>ИА0579</t>
  </si>
  <si>
    <t>ГСО сульфат-ион, 10 мг/см3</t>
  </si>
  <si>
    <t>ГСО 7437-98</t>
  </si>
  <si>
    <t>ИА0636</t>
  </si>
  <si>
    <t>Кислота сульфосалициловая</t>
  </si>
  <si>
    <t>ГОСТ 4478</t>
  </si>
  <si>
    <t>ИА0694</t>
  </si>
  <si>
    <t>ГСО фенол в этаноле 1мг/см3</t>
  </si>
  <si>
    <t>упак.</t>
  </si>
  <si>
    <t>ИА0808</t>
  </si>
  <si>
    <t>Аммиак водный ХЧ</t>
  </si>
  <si>
    <t>ГОСТ 3760</t>
  </si>
  <si>
    <t>ИА0880</t>
  </si>
  <si>
    <t>Кислота ортофосфорная</t>
  </si>
  <si>
    <t>ГОСТ 6552-80</t>
  </si>
  <si>
    <t>ИА0922</t>
  </si>
  <si>
    <t>Реагент Ковача на индол (1фл/100мл), НИЦФ г. С.Петербург</t>
  </si>
  <si>
    <t>ТУ 9398-114-39484474-2011</t>
  </si>
  <si>
    <t>ИА1092</t>
  </si>
  <si>
    <t>Фуксин основной</t>
  </si>
  <si>
    <t>ТУ 6-09-4119-75</t>
  </si>
  <si>
    <t>ИА1093</t>
  </si>
  <si>
    <t>Генциан фиолетовый кристаллический</t>
  </si>
  <si>
    <t>производство Россия</t>
  </si>
  <si>
    <t>ИА1094</t>
  </si>
  <si>
    <t>Ионообменная смола Амберлайт МВ 20 тип ФСД</t>
  </si>
  <si>
    <t>импортная</t>
  </si>
  <si>
    <t>ИА0298</t>
  </si>
  <si>
    <t>ГСО барий 1 мг/см3</t>
  </si>
  <si>
    <t>ГСО 7107-94</t>
  </si>
  <si>
    <t>ампула</t>
  </si>
  <si>
    <t>ИВ0063</t>
  </si>
  <si>
    <t>Гипохлорит кальция</t>
  </si>
  <si>
    <t>ТУ 2147-466-05785388-2001</t>
  </si>
  <si>
    <t>т</t>
  </si>
  <si>
    <t>ИВ0076</t>
  </si>
  <si>
    <t>Бисульфат натрия Ту 2141-012-05762306-20012</t>
  </si>
  <si>
    <t>ТУ 1-92-162-90</t>
  </si>
  <si>
    <t>Итого:</t>
  </si>
  <si>
    <t>СГ1242</t>
  </si>
  <si>
    <t>Конденсатор 100мкф х 1000V (бумажный)</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</si>
  <si>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</si>
  <si>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ИБ0077</t>
  </si>
  <si>
    <t>Кювета кварцевые для ФЭК,КФК(30мм)</t>
  </si>
  <si>
    <t>ГОСТ 20903-75</t>
  </si>
  <si>
    <t>ИБ0179</t>
  </si>
  <si>
    <t>Кювета для КФК 10мм</t>
  </si>
  <si>
    <t>ГОСТ 25336-82</t>
  </si>
  <si>
    <t>ИБ0180</t>
  </si>
  <si>
    <t>Кювета для КФК 20мм</t>
  </si>
  <si>
    <t>ИБ0227</t>
  </si>
  <si>
    <t>Фильтр обеззоленный синяя лента, 90мм</t>
  </si>
  <si>
    <t>ТУ 2642-001-13927158-2003</t>
  </si>
  <si>
    <t>уп</t>
  </si>
  <si>
    <t>ИБ0817</t>
  </si>
  <si>
    <t>Кружка фарфоровая №5 V=2000мл</t>
  </si>
  <si>
    <t>ГОСТ 9147-80</t>
  </si>
  <si>
    <t>ИБ0858</t>
  </si>
  <si>
    <t>Кюветы графитовые 407-А81.025АJ1.10.10.15.20.0025 (10шт/уп), с pin-платформой, для ААС с ЭТА Nova 410</t>
  </si>
  <si>
    <t>ИБ1107</t>
  </si>
  <si>
    <t>Хладотермостат суховоздушный ХТ-3/70-2</t>
  </si>
  <si>
    <t>Опросный лист №3</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</si>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</sst>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formatCode="GENERAL" numFmtId="164"/>
    <numFmt formatCode="#,##0.00" numFmtId="165"/>
    <numFmt formatCode="#,##0.000" numFmtId="166"/>
    <numFmt formatCode="MMMM;@" numFmtId="167"/>
    <numFmt formatCode="#,##0.00;[RED]#,##0.00" numFmtId="168"/>
    <numFmt formatCode="#,##0" numFmtId="169"/>
  </numFmts>
  <fonts count="22">
    <font>
      <name val="SimSun"/>
      <charset val="204"/>
      <family val="2"/>
      <color rgb="00000000"/>
      <sz val="11"/>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Calibri"/>
      <charset val="204"/>
      <family val="2"/>
      <color rgb="00000000"/>
      <sz val="11"/>
    </font>
    <font>
      <name val="Times New Roman"/>
      <charset val="1"/>
      <family val="1"/>
      <sz val="12"/>
    </font>
    <font>
      <name val="Times New Roman"/>
      <charset val="1"/>
      <family val="1"/>
      <b val="true"/>
      <sz val="12"/>
    </font>
    <font>
      <name val="Arial Cyr"/>
      <charset val="204"/>
      <family val="2"/>
      <sz val="10"/>
    </font>
    <font>
      <name val="Times New Roman"/>
      <charset val="1"/>
      <family val="1"/>
      <color rgb="00FF0000"/>
      <sz val="12"/>
    </font>
    <font>
      <name val="Times New Roman"/>
      <charset val="204"/>
      <family val="1"/>
      <b val="true"/>
      <sz val="12"/>
    </font>
    <font>
      <name val="Times New Roman"/>
      <charset val="204"/>
      <family val="1"/>
      <sz val="12"/>
    </font>
    <font>
      <name val="Verdana"/>
      <charset val="204"/>
      <family val="2"/>
      <b val="true"/>
      <sz val="12"/>
    </font>
    <font>
      <name val="Times New Roman"/>
      <family val="1"/>
      <sz val="12"/>
    </font>
    <font>
      <name val="Arial"/>
      <charset val="1"/>
      <family val="2"/>
      <b val="true"/>
      <sz val="10"/>
    </font>
    <font>
      <name val="Arial"/>
      <charset val="1"/>
      <family val="2"/>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
      <name val="Times New Roman"/>
      <charset val="204"/>
      <family val="1"/>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3">
    <border diagonalDown="false" diagonalUp="false">
      <left/>
      <right/>
      <top/>
      <bottom/>
      <diagonal/>
    </border>
    <border diagonalDown="false" diagonalUp="false">
      <left/>
      <right/>
      <top/>
      <bottom style="hair"/>
      <diagonal/>
    </border>
    <border diagonalDown="false" diagonalUp="false">
      <left style="hair"/>
      <right style="hair"/>
      <top style="hair"/>
      <bottom style="hair"/>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77">
    <xf applyAlignment="false" applyBorder="false" applyFont="false" applyProtection="false" borderId="0" fillId="0" fontId="0" numFmtId="164" xfId="0"/>
    <xf applyAlignment="false" applyBorder="false" applyFont="true" applyProtection="false" borderId="0" fillId="0" fontId="5" numFmtId="164" xfId="20"/>
    <xf applyAlignment="true" applyBorder="false" applyFont="true" applyProtection="false" borderId="0" fillId="2" fontId="5" numFmtId="164" xfId="20">
      <alignment horizontal="center" indent="0" shrinkToFit="false" textRotation="0" vertical="bottom" wrapText="false"/>
    </xf>
    <xf applyAlignment="false" applyBorder="false" applyFont="true" applyProtection="false" borderId="0" fillId="2" fontId="5" numFmtId="164" xfId="20"/>
    <xf applyAlignment="false" applyBorder="true" applyFont="true" applyProtection="false" borderId="0" fillId="0" fontId="5" numFmtId="164" xfId="20"/>
    <xf applyAlignment="false" applyBorder="false" applyFont="true" applyProtection="false" borderId="0" fillId="0" fontId="6" numFmtId="164" xfId="0"/>
    <xf applyAlignment="true" applyBorder="false" applyFont="true" applyProtection="false" borderId="0" fillId="0" fontId="7" numFmtId="164" xfId="20">
      <alignment horizontal="left" indent="0" shrinkToFit="false" textRotation="0" vertical="bottom" wrapText="false"/>
    </xf>
    <xf applyAlignment="true" applyBorder="false" applyFont="true" applyProtection="false" borderId="0" fillId="2" fontId="7" numFmtId="164" xfId="20">
      <alignment horizontal="center" indent="0" shrinkToFit="false" textRotation="0" vertical="bottom" wrapText="false"/>
    </xf>
    <xf applyAlignment="true" applyBorder="true" applyFont="true" applyProtection="false" borderId="0" fillId="0" fontId="7" numFmtId="164" xfId="20">
      <alignment horizontal="left" indent="0" shrinkToFit="false" textRotation="0" vertical="bottom" wrapText="false"/>
    </xf>
    <xf applyAlignment="true" applyBorder="true" applyFont="true" applyProtection="false" borderId="0" fillId="0" fontId="7" numFmtId="164" xfId="20">
      <alignment horizontal="left" indent="0" shrinkToFit="false" textRotation="0" vertical="center" wrapText="false"/>
    </xf>
    <xf applyAlignment="true" applyBorder="tru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bottom" wrapText="false"/>
    </xf>
    <xf applyAlignment="false" applyBorder="false" applyFont="true" applyProtection="false" borderId="0" fillId="0" fontId="8" numFmtId="164" xfId="20"/>
    <xf applyAlignment="false" applyBorder="false" applyFont="true" applyProtection="false" borderId="0" fillId="0" fontId="7" numFmtId="164" xfId="20"/>
    <xf applyAlignment="false" applyBorder="true" applyFont="true" applyProtection="false" borderId="0" fillId="0" fontId="7" numFmtId="164" xfId="20"/>
    <xf applyAlignment="true" applyBorder="true" applyFont="true" applyProtection="false" borderId="1" fillId="0" fontId="8" numFmtId="164" xfId="20">
      <alignment horizontal="left" indent="0" shrinkToFit="false" textRotation="0" vertical="bottom" wrapText="true"/>
    </xf>
    <xf applyAlignment="true" applyBorder="true" applyFont="true" applyProtection="false" borderId="2" fillId="0" fontId="7" numFmtId="164" xfId="20">
      <alignment horizontal="center" indent="0" shrinkToFit="false" textRotation="90" vertical="center" wrapText="true"/>
    </xf>
    <xf applyAlignment="true" applyBorder="true" applyFont="true" applyProtection="false" borderId="2" fillId="2" fontId="7" numFmtId="164" xfId="20">
      <alignment horizontal="center" indent="0" shrinkToFit="false" textRotation="0" vertical="center" wrapText="true"/>
    </xf>
    <xf applyAlignment="true" applyBorder="true" applyFont="true" applyProtection="false" borderId="2" fillId="0" fontId="7" numFmtId="164" xfId="20">
      <alignment horizontal="center" indent="0" shrinkToFit="false" textRotation="0" vertical="center" wrapText="true"/>
    </xf>
    <xf applyAlignment="true" applyBorder="true" applyFont="true" applyProtection="false" borderId="2" fillId="0" fontId="7" numFmtId="165" xfId="20">
      <alignment horizontal="center" indent="0" shrinkToFit="false" textRotation="0" vertical="center" wrapText="true"/>
    </xf>
    <xf applyAlignment="true" applyBorder="true" applyFont="true" applyProtection="false" borderId="2" fillId="0" fontId="7" numFmtId="166" xfId="20">
      <alignment horizontal="center" indent="0" shrinkToFit="false" textRotation="0" vertical="center" wrapText="true"/>
    </xf>
    <xf applyAlignment="true" applyBorder="true" applyFont="true" applyProtection="false" borderId="0" fillId="0" fontId="7" numFmtId="164" xfId="20">
      <alignment horizontal="general" indent="0" shrinkToFit="false" textRotation="0" vertical="bottom" wrapText="true"/>
    </xf>
    <xf applyAlignment="true" applyBorder="true" applyFont="true" applyProtection="false" borderId="2" fillId="2" fontId="7" numFmtId="164" xfId="20">
      <alignment horizontal="center" indent="0" shrinkToFit="false" textRotation="90" vertical="center" wrapText="true"/>
    </xf>
    <xf applyAlignment="true" applyBorder="true" applyFont="true" applyProtection="false" borderId="2" fillId="0" fontId="7" numFmtId="167" xfId="20">
      <alignment horizontal="center" indent="0" shrinkToFit="false" textRotation="90" vertical="center" wrapText="true"/>
    </xf>
    <xf applyAlignment="true" applyBorder="true" applyFont="true" applyProtection="false" borderId="2" fillId="3" fontId="7" numFmtId="164" xfId="20">
      <alignment horizontal="center" indent="0" shrinkToFit="false" textRotation="0" vertical="center" wrapText="false"/>
    </xf>
    <xf applyAlignment="true" applyBorder="true" applyFont="true" applyProtection="false" borderId="2" fillId="2" fontId="7" numFmtId="164" xfId="20">
      <alignment horizontal="center" indent="0" shrinkToFit="false" textRotation="0" vertical="center" wrapText="false"/>
    </xf>
    <xf applyAlignment="true" applyBorder="true" applyFont="true" applyProtection="false" borderId="2" fillId="0" fontId="7" numFmtId="168" xfId="20">
      <alignment horizontal="center" indent="0" shrinkToFit="false" textRotation="0" vertical="center" wrapText="true"/>
    </xf>
    <xf applyAlignment="true" applyBorder="true" applyFont="true" applyProtection="false" borderId="2" fillId="0" fontId="7" numFmtId="168" xfId="20">
      <alignment horizontal="center" indent="0" shrinkToFit="false" textRotation="0" vertical="center" wrapText="fals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9" numFmtId="164" xfId="20"/>
    <xf applyAlignment="true" applyBorder="true" applyFont="true" applyProtection="false" borderId="2" fillId="0" fontId="10" numFmtId="164" xfId="20">
      <alignment horizontal="center" indent="0" shrinkToFit="false" textRotation="0" vertical="center" wrapText="true"/>
    </xf>
    <xf applyAlignment="true" applyBorder="true" applyFont="true" applyProtection="false" borderId="2" fillId="2" fontId="7" numFmtId="168" xfId="20">
      <alignment horizontal="center" indent="0" shrinkToFit="false" textRotation="0" vertical="center" wrapText="true"/>
    </xf>
    <xf applyAlignment="true" applyBorder="true" applyFont="true" applyProtection="false" borderId="2" fillId="2" fontId="7" numFmtId="168" xfId="20">
      <alignment horizontal="center" indent="0" shrinkToFit="false" textRotation="0" vertical="center" wrapText="false"/>
    </xf>
    <xf applyAlignment="true" applyBorder="true" applyFont="true" applyProtection="false" borderId="2" fillId="2" fontId="11" numFmtId="164" xfId="20">
      <alignment horizontal="center" indent="0" shrinkToFit="false" textRotation="0" vertical="center" wrapText="true"/>
    </xf>
    <xf applyAlignment="true" applyBorder="true" applyFont="true" applyProtection="false" borderId="2" fillId="2" fontId="12" numFmtId="165" xfId="20">
      <alignment horizontal="center" indent="0" shrinkToFit="false" textRotation="0" vertical="center" wrapText="true"/>
    </xf>
    <xf applyAlignment="true" applyBorder="true" applyFont="true" applyProtection="false" borderId="2" fillId="2" fontId="12" numFmtId="169" xfId="20">
      <alignment horizontal="center" indent="0" shrinkToFit="false" textRotation="0" vertical="center" wrapText="true"/>
    </xf>
    <xf applyAlignment="true" applyBorder="true" applyFont="true" applyProtection="false" borderId="2" fillId="2" fontId="12" numFmtId="168" xfId="20">
      <alignment horizontal="center" indent="0" shrinkToFit="false" textRotation="0" vertical="center" wrapText="true"/>
    </xf>
    <xf applyAlignment="true" applyBorder="true" applyFont="true" applyProtection="false" borderId="2" fillId="2" fontId="12" numFmtId="168" xfId="20">
      <alignment horizontal="center" indent="0" shrinkToFit="false" textRotation="0" vertical="center" wrapText="false"/>
    </xf>
    <xf applyAlignment="true" applyBorder="true" applyFont="true" applyProtection="false" borderId="2" fillId="2" fontId="12" numFmtId="164" xfId="20">
      <alignment horizontal="center" indent="0" shrinkToFit="false" textRotation="0" vertical="center" wrapText="true"/>
    </xf>
    <xf applyAlignment="true" applyBorder="false" applyFont="true" applyProtection="false" borderId="0" fillId="2" fontId="13" numFmtId="164" xfId="20">
      <alignment horizontal="center" indent="0" shrinkToFit="false" textRotation="0" vertical="top" wrapText="false"/>
    </xf>
    <xf applyAlignment="true" applyBorder="true" applyFont="true" applyProtection="false" borderId="2" fillId="0" fontId="14" numFmtId="164" xfId="20">
      <alignment horizontal="center" indent="0" shrinkToFit="false" textRotation="0" vertical="center" wrapText="true"/>
    </xf>
    <xf applyAlignment="true" applyBorder="true" applyFont="true" applyProtection="false" borderId="2" fillId="0" fontId="11" numFmtId="164" xfId="20">
      <alignment horizontal="center" indent="0" shrinkToFit="false" textRotation="0" vertical="center" wrapText="true"/>
    </xf>
    <xf applyAlignment="true" applyBorder="true" applyFont="true" applyProtection="false" borderId="2" fillId="0" fontId="12" numFmtId="165" xfId="20">
      <alignment horizontal="center" indent="0" shrinkToFit="false" textRotation="0" vertical="center" wrapText="true"/>
    </xf>
    <xf applyAlignment="true" applyBorder="true" applyFont="true" applyProtection="false" borderId="2" fillId="0" fontId="12" numFmtId="169" xfId="20">
      <alignment horizontal="center" indent="0" shrinkToFit="false" textRotation="0" vertical="center" wrapText="true"/>
    </xf>
    <xf applyAlignment="true" applyBorder="true" applyFont="true" applyProtection="false" borderId="2" fillId="0" fontId="12" numFmtId="168" xfId="20">
      <alignment horizontal="center" indent="0" shrinkToFit="false" textRotation="0" vertical="center" wrapText="true"/>
    </xf>
    <xf applyAlignment="true" applyBorder="true" applyFont="true" applyProtection="false" borderId="2" fillId="0" fontId="12" numFmtId="168" xfId="20">
      <alignment horizontal="center" indent="0" shrinkToFit="false" textRotation="0" vertical="center" wrapText="false"/>
    </xf>
    <xf applyAlignment="true" applyBorder="true" applyFont="true" applyProtection="false" borderId="2" fillId="0" fontId="12" numFmtId="164" xfId="20">
      <alignment horizontal="center" indent="0" shrinkToFit="false" textRotation="0" vertical="center" wrapText="true"/>
    </xf>
    <xf applyAlignment="true" applyBorder="false" applyFont="true" applyProtection="false" borderId="0" fillId="0" fontId="13" numFmtId="164" xfId="20">
      <alignment horizontal="center" indent="0" shrinkToFit="false" textRotation="0" vertical="top" wrapText="false"/>
    </xf>
    <xf applyAlignment="true" applyBorder="true" applyFont="true" applyProtection="false" borderId="0" fillId="0" fontId="15" numFmtId="164" xfId="20">
      <alignment horizontal="left" indent="0" shrinkToFit="false" textRotation="0" vertical="top" wrapText="true"/>
    </xf>
    <xf applyAlignment="true" applyBorder="true" applyFont="true" applyProtection="false" borderId="0" fillId="2" fontId="15" numFmtId="164" xfId="20">
      <alignment horizontal="center" indent="0" shrinkToFit="false" textRotation="0" vertical="top" wrapText="true"/>
    </xf>
    <xf applyAlignment="true" applyBorder="true" applyFont="true" applyProtection="false" borderId="0" fillId="0" fontId="16" numFmtId="164" xfId="20">
      <alignment horizontal="left" indent="0" shrinkToFit="false" textRotation="0" vertical="top" wrapText="true"/>
    </xf>
    <xf applyAlignment="false" applyBorder="false" applyFont="true" applyProtection="false" borderId="0" fillId="0" fontId="9" numFmtId="164" xfId="20"/>
    <xf applyAlignment="true" applyBorder="false" applyFont="true" applyProtection="false" borderId="0" fillId="0" fontId="17" numFmtId="164" xfId="20">
      <alignment horizontal="center" indent="0" shrinkToFit="false" textRotation="0" vertical="top"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2" fontId="19" numFmtId="164" xfId="20">
      <alignment horizontal="center"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19" numFmtId="166" xfId="20">
      <alignment horizontal="left" indent="0" shrinkToFit="false" textRotation="0" vertical="center" wrapText="false"/>
    </xf>
    <xf applyAlignment="true" applyBorder="false" applyFont="true" applyProtection="false" borderId="0" fillId="0" fontId="19" numFmtId="165" xfId="20">
      <alignment horizontal="right" indent="0" shrinkToFit="false" textRotation="0" vertical="center" wrapText="false"/>
    </xf>
    <xf applyAlignment="true" applyBorder="true" applyFont="true" applyProtection="false" borderId="2" fillId="0" fontId="20" numFmtId="164" xfId="20">
      <alignment horizontal="left" indent="0" shrinkToFit="false" textRotation="0" vertical="center" wrapText="true"/>
    </xf>
    <xf applyAlignment="true" applyBorder="true" applyFont="true" applyProtection="false" borderId="2" fillId="0" fontId="21" numFmtId="164" xfId="20">
      <alignment horizontal="left" indent="0" shrinkToFit="false" textRotation="0" vertical="center" wrapText="true"/>
    </xf>
    <xf applyAlignment="true" applyBorder="false" applyFont="true" applyProtection="false" borderId="0" fillId="0" fontId="18" numFmtId="164" xfId="20">
      <alignment horizontal="center" indent="0" shrinkToFit="false" textRotation="0" vertical="center" wrapText="false"/>
    </xf>
    <xf applyAlignment="true" applyBorder="false" applyFont="true" applyProtection="false" borderId="0" fillId="0" fontId="20" numFmtId="164" xfId="20">
      <alignment horizontal="left" indent="0" shrinkToFit="false" textRotation="0" vertical="center" wrapText="false"/>
    </xf>
    <xf applyAlignment="true" applyBorder="false" applyFont="true" applyProtection="false" borderId="0" fillId="2" fontId="21" numFmtId="164" xfId="20">
      <alignment horizontal="center" indent="0" shrinkToFit="false" textRotation="0" vertical="center" wrapText="false"/>
    </xf>
    <xf applyAlignment="true" applyBorder="false" applyFont="true" applyProtection="false" borderId="0" fillId="0" fontId="21" numFmtId="164" xfId="20">
      <alignment horizontal="general" indent="0" shrinkToFit="false" textRotation="0" vertical="center" wrapText="false"/>
    </xf>
    <xf applyAlignment="true" applyBorder="false" applyFont="true" applyProtection="false" borderId="0" fillId="0" fontId="21" numFmtId="164" xfId="20">
      <alignment horizontal="left" indent="0" shrinkToFit="false" textRotation="0" vertical="center" wrapText="false"/>
    </xf>
    <xf applyAlignment="true" applyBorder="false" applyFont="true" applyProtection="false" borderId="0" fillId="0" fontId="21" numFmtId="164" xfId="20">
      <alignment horizontal="center" indent="0" shrinkToFit="false" textRotation="0" vertical="center" wrapText="false"/>
    </xf>
    <xf applyAlignment="true" applyBorder="false" applyFont="true" applyProtection="false" borderId="0" fillId="0" fontId="21" numFmtId="166" xfId="20">
      <alignment horizontal="left" indent="0" shrinkToFit="false" textRotation="0" vertical="center" wrapText="false"/>
    </xf>
    <xf applyAlignment="true" applyBorder="false" applyFont="true" applyProtection="true" borderId="0" fillId="0" fontId="19" numFmtId="164" xfId="20">
      <alignment horizontal="center" indent="0" shrinkToFit="false" textRotation="0" vertical="center" wrapText="false"/>
      <protection hidden="false" locked="false"/>
    </xf>
    <xf applyAlignment="true" applyBorder="true" applyFont="true" applyProtection="false" borderId="0" fillId="0" fontId="19" numFmtId="164" xfId="20">
      <alignment horizontal="left" indent="0" shrinkToFit="false" textRotation="0" vertical="center" wrapText="true"/>
    </xf>
    <xf applyAlignment="true" applyBorder="true" applyFont="true" applyProtection="false" borderId="0" fillId="2" fontId="19" numFmtId="164" xfId="20">
      <alignment horizontal="left" indent="0" shrinkToFit="false" textRotation="0" vertical="center" wrapText="true"/>
    </xf>
    <xf applyAlignment="true" applyBorder="true" applyFont="true" applyProtection="false" borderId="0" fillId="0" fontId="19" numFmtId="164" xfId="20">
      <alignment horizontal="left" indent="0" shrinkToFit="false" textRotation="0" vertical="center" wrapText="false"/>
    </xf>
    <xf applyAlignment="true" applyBorder="true" applyFont="true" applyProtection="false" borderId="0" fillId="0" fontId="19" numFmtId="164" xfId="20">
      <alignment horizontal="center" indent="0" shrinkToFit="false" textRotation="0" vertical="center" wrapText="false"/>
    </xf>
    <xf applyAlignment="true" applyBorder="tru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Excel Built-in Excel Built-in Excel Built-in Excel Built-in Excel Built-in Excel Built-in 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a="http://schemas.openxmlformats.org/drawingml/2006/main" xmlns:r="http://schemas.openxmlformats.org/officeDocument/2006/relationships" xmlns:xdr="http://schemas.openxmlformats.org/drawingml/2006/spreadsheetDrawing"/>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115"/>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6.46274509803922"/>
    <col collapsed="false" hidden="false" max="2" min="2" style="2" width="12.3490196078431"/>
    <col collapsed="false" hidden="false" max="3" min="3" style="3" width="28.4117647058823"/>
    <col collapsed="false" hidden="false" max="4" min="4" style="3" width="20.0156862745098"/>
    <col collapsed="false" hidden="false" max="5" min="5" style="3" width="9.61176470588235"/>
    <col collapsed="false" hidden="false" max="6" min="6" style="3" width="22.0862745098039"/>
    <col collapsed="false" hidden="false" max="7" min="7" style="3" width="21.156862745098"/>
    <col collapsed="false" hidden="false" max="8" min="8" style="3" width="21.2666666666667"/>
    <col collapsed="false" hidden="false" max="9" min="9" style="3" width="11.8470588235294"/>
    <col collapsed="false" hidden="true" max="10" min="10" style="3" width="0"/>
    <col collapsed="false" hidden="false" max="11" min="11" style="3" width="26.556862745098"/>
    <col collapsed="false" hidden="true" max="14" min="12" style="3" width="0"/>
    <col collapsed="false" hidden="false" max="15" min="15" style="3" width="8.8078431372549"/>
    <col collapsed="false" hidden="false" max="16" min="16" style="3" width="12.1490196078431"/>
    <col collapsed="false" hidden="false" max="17" min="17" style="3" width="20.3411764705882"/>
    <col collapsed="false" hidden="false" max="18" min="18" style="3" width="15.8705882352941"/>
    <col collapsed="false" hidden="false" max="19" min="19" style="3" width="17.278431372549"/>
    <col collapsed="false" hidden="false" max="20" min="20" style="4" width="13.3529411764706"/>
    <col collapsed="false" hidden="false" max="249" min="21" style="4" width="9.74901960784314"/>
    <col collapsed="false" hidden="false" max="1021" min="250" style="5" width="9.86666666666667"/>
    <col collapsed="false" hidden="false" max="1025" min="1022" style="0" width="9.86666666666667"/>
  </cols>
  <sheetData>
    <row collapsed="false" customFormat="true" customHeight="true" hidden="false" ht="18" outlineLevel="0" r="1" s="8">
      <c r="A1" s="6"/>
      <c r="B1" s="7"/>
      <c r="C1" s="6"/>
      <c r="D1" s="6"/>
      <c r="E1" s="6"/>
      <c r="F1" s="6"/>
      <c r="G1" s="6"/>
      <c r="H1" s="6"/>
      <c r="I1" s="6"/>
      <c r="J1" s="6"/>
      <c r="K1" s="6"/>
      <c r="L1" s="6"/>
      <c r="M1" s="6"/>
      <c r="N1" s="6"/>
      <c r="O1" s="6"/>
      <c r="P1" s="6"/>
      <c r="Q1" s="6"/>
      <c r="R1" s="6"/>
      <c r="S1" s="6"/>
    </row>
    <row collapsed="false" customFormat="true" customHeight="true" hidden="false" ht="23.25" outlineLevel="0" r="2" s="8">
      <c r="A2" s="9" t="s">
        <v>0</v>
      </c>
      <c r="B2" s="9"/>
      <c r="C2" s="9"/>
      <c r="D2" s="9"/>
      <c r="E2" s="9"/>
      <c r="F2" s="9"/>
      <c r="G2" s="6"/>
      <c r="H2" s="6"/>
      <c r="I2" s="6"/>
      <c r="J2" s="6"/>
      <c r="K2" s="6"/>
      <c r="L2" s="6"/>
      <c r="M2" s="6"/>
      <c r="N2" s="6"/>
      <c r="O2" s="6"/>
      <c r="P2" s="6"/>
      <c r="Q2" s="6"/>
      <c r="R2" s="6"/>
      <c r="S2" s="6"/>
    </row>
    <row collapsed="false" customFormat="true" customHeight="false" hidden="false" ht="15.95" outlineLevel="0" r="3" s="8">
      <c r="A3" s="6"/>
      <c r="B3" s="7"/>
      <c r="C3" s="6"/>
      <c r="D3" s="6"/>
      <c r="E3" s="6"/>
      <c r="F3" s="6"/>
      <c r="G3" s="6"/>
      <c r="H3" s="6"/>
      <c r="I3" s="6"/>
      <c r="J3" s="6"/>
      <c r="K3" s="6"/>
      <c r="L3" s="6"/>
      <c r="M3" s="6"/>
      <c r="N3" s="6"/>
      <c r="O3" s="6"/>
      <c r="P3" s="6"/>
      <c r="Q3" s="6"/>
      <c r="R3" s="6"/>
      <c r="S3" s="6"/>
    </row>
    <row collapsed="false" customFormat="true" customHeight="false" hidden="false" ht="15.95" outlineLevel="0" r="4" s="8">
      <c r="A4" s="10" t="s">
        <v>1</v>
      </c>
      <c r="B4" s="10"/>
      <c r="C4" s="10"/>
      <c r="D4" s="10"/>
      <c r="E4" s="10"/>
      <c r="F4" s="10"/>
      <c r="G4" s="6"/>
      <c r="H4" s="6"/>
      <c r="I4" s="6"/>
      <c r="J4" s="6"/>
      <c r="K4" s="6"/>
      <c r="L4" s="6"/>
      <c r="M4" s="6"/>
      <c r="N4" s="6"/>
      <c r="O4" s="6"/>
      <c r="P4" s="6"/>
      <c r="Q4" s="6"/>
      <c r="R4" s="6"/>
      <c r="S4" s="6"/>
    </row>
    <row collapsed="false" customFormat="true" customHeight="false" hidden="false" ht="15.95" outlineLevel="0" r="5" s="8">
      <c r="A5" s="11"/>
      <c r="B5" s="7"/>
      <c r="C5" s="6"/>
      <c r="D5" s="6"/>
      <c r="E5" s="6"/>
      <c r="F5" s="6"/>
      <c r="G5" s="6"/>
      <c r="H5" s="6"/>
      <c r="I5" s="6"/>
      <c r="J5" s="6"/>
      <c r="K5" s="6"/>
      <c r="L5" s="6"/>
      <c r="M5" s="6"/>
      <c r="N5" s="6"/>
      <c r="O5" s="6"/>
      <c r="P5" s="6"/>
      <c r="Q5" s="6"/>
      <c r="R5" s="6"/>
      <c r="S5" s="6"/>
    </row>
    <row collapsed="false" customFormat="true" customHeight="false" hidden="false" ht="15.95" outlineLevel="0" r="6" s="8">
      <c r="A6" s="10" t="s">
        <v>2</v>
      </c>
      <c r="B6" s="10"/>
      <c r="C6" s="10"/>
      <c r="D6" s="10"/>
      <c r="E6" s="10"/>
      <c r="F6" s="10"/>
      <c r="G6" s="6"/>
      <c r="H6" s="6"/>
      <c r="I6" s="6"/>
      <c r="J6" s="6"/>
      <c r="K6" s="6"/>
      <c r="L6" s="6"/>
      <c r="M6" s="6"/>
      <c r="N6" s="6"/>
      <c r="O6" s="6"/>
      <c r="P6" s="6"/>
      <c r="Q6" s="6"/>
      <c r="R6" s="6"/>
      <c r="S6" s="6"/>
    </row>
    <row collapsed="false" customFormat="true" customHeight="false" hidden="false" ht="15.95" outlineLevel="0" r="7" s="14">
      <c r="A7" s="12"/>
      <c r="B7" s="7"/>
      <c r="C7" s="13"/>
      <c r="D7" s="13"/>
      <c r="E7" s="13"/>
      <c r="F7" s="13"/>
      <c r="G7" s="13"/>
      <c r="H7" s="13"/>
      <c r="I7" s="13"/>
      <c r="J7" s="13"/>
      <c r="K7" s="13"/>
      <c r="L7" s="13"/>
      <c r="M7" s="13"/>
      <c r="N7" s="13"/>
      <c r="O7" s="13"/>
      <c r="P7" s="13"/>
      <c r="Q7" s="13"/>
      <c r="R7" s="13"/>
      <c r="S7" s="13"/>
    </row>
    <row collapsed="false" customFormat="true" customHeight="true" hidden="false" ht="27.75" outlineLevel="0" r="8" s="14">
      <c r="A8" s="15" t="s">
        <v>3</v>
      </c>
      <c r="B8" s="15"/>
      <c r="C8" s="15"/>
      <c r="D8" s="15"/>
      <c r="E8" s="15"/>
      <c r="F8" s="15"/>
      <c r="G8" s="15"/>
      <c r="H8" s="15"/>
      <c r="I8" s="15"/>
      <c r="J8" s="15"/>
      <c r="K8" s="15"/>
      <c r="L8" s="15"/>
      <c r="M8" s="15"/>
      <c r="N8" s="15"/>
      <c r="O8" s="15"/>
      <c r="P8" s="15"/>
      <c r="Q8" s="15"/>
      <c r="R8" s="15"/>
      <c r="S8" s="15"/>
      <c r="T8" s="15"/>
    </row>
    <row collapsed="false" customFormat="true" customHeight="true" hidden="false" ht="42.75" outlineLevel="0" r="9" s="21">
      <c r="A9" s="16" t="s">
        <v>4</v>
      </c>
      <c r="B9" s="17" t="s">
        <v>5</v>
      </c>
      <c r="C9" s="17"/>
      <c r="D9" s="17"/>
      <c r="E9" s="17"/>
      <c r="F9" s="18" t="s">
        <v>6</v>
      </c>
      <c r="G9" s="18" t="s">
        <v>7</v>
      </c>
      <c r="H9" s="19" t="s">
        <v>8</v>
      </c>
      <c r="I9" s="20" t="s">
        <v>9</v>
      </c>
      <c r="J9" s="18"/>
      <c r="K9" s="18" t="s">
        <v>10</v>
      </c>
      <c r="L9" s="18"/>
      <c r="M9" s="18"/>
      <c r="N9" s="18"/>
      <c r="O9" s="18"/>
      <c r="P9" s="18" t="s">
        <v>11</v>
      </c>
      <c r="Q9" s="18" t="s">
        <v>12</v>
      </c>
      <c r="R9" s="18" t="s">
        <v>13</v>
      </c>
      <c r="S9" s="18" t="s">
        <v>14</v>
      </c>
      <c r="T9" s="18"/>
    </row>
    <row collapsed="false" customFormat="true" customHeight="true" hidden="false" ht="128.35" outlineLevel="0" r="10" s="21">
      <c r="A10" s="16"/>
      <c r="B10" s="22" t="s">
        <v>15</v>
      </c>
      <c r="C10" s="18" t="s">
        <v>16</v>
      </c>
      <c r="D10" s="18" t="s">
        <v>17</v>
      </c>
      <c r="E10" s="18" t="s">
        <v>18</v>
      </c>
      <c r="F10" s="18"/>
      <c r="G10" s="18"/>
      <c r="H10" s="19"/>
      <c r="I10" s="20"/>
      <c r="J10" s="23"/>
      <c r="K10" s="23" t="s">
        <v>19</v>
      </c>
      <c r="L10" s="23"/>
      <c r="M10" s="23"/>
      <c r="N10" s="23"/>
      <c r="O10" s="23"/>
      <c r="P10" s="18"/>
      <c r="Q10" s="18"/>
      <c r="R10" s="18"/>
      <c r="S10" s="18"/>
    </row>
    <row collapsed="false" customFormat="true" customHeight="false" hidden="false" ht="15.95" outlineLevel="0" r="11" s="14">
      <c r="A11" s="24"/>
      <c r="B11" s="25"/>
      <c r="C11" s="24"/>
      <c r="D11" s="24"/>
      <c r="E11" s="24"/>
      <c r="F11" s="24"/>
      <c r="G11" s="24"/>
      <c r="H11" s="24"/>
      <c r="I11" s="24"/>
      <c r="J11" s="24"/>
      <c r="K11" s="24"/>
      <c r="L11" s="24"/>
      <c r="M11" s="24"/>
      <c r="N11" s="24"/>
      <c r="O11" s="24"/>
      <c r="P11" s="24"/>
      <c r="Q11" s="24"/>
      <c r="R11" s="24"/>
      <c r="S11" s="24"/>
    </row>
    <row collapsed="false" customFormat="true" customHeight="false" hidden="false" ht="44" outlineLevel="0" r="12" s="29">
      <c r="A12" s="18" t="n">
        <v>1</v>
      </c>
      <c r="B12" s="17" t="s">
        <v>20</v>
      </c>
      <c r="C12" s="18" t="s">
        <v>21</v>
      </c>
      <c r="D12" s="18"/>
      <c r="E12" s="18" t="s">
        <v>22</v>
      </c>
      <c r="F12" s="18" t="s">
        <v>23</v>
      </c>
      <c r="G12" s="18" t="s">
        <v>23</v>
      </c>
      <c r="H12" s="18" t="s">
        <v>24</v>
      </c>
      <c r="I12" s="18" t="n">
        <f aca="false">J12+K12+L12+M12+N12+O12</f>
        <v>0.025</v>
      </c>
      <c r="J12" s="18"/>
      <c r="K12" s="18" t="n">
        <v>0.025</v>
      </c>
      <c r="L12" s="18"/>
      <c r="M12" s="18"/>
      <c r="N12" s="18"/>
      <c r="O12" s="18"/>
      <c r="P12" s="26"/>
      <c r="Q12" s="26"/>
      <c r="R12" s="27" t="n">
        <f aca="false">I12*Q12</f>
        <v>0</v>
      </c>
      <c r="S12" s="1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IP12" s="30"/>
    </row>
    <row collapsed="false" customFormat="true" customHeight="false" hidden="false" ht="44" outlineLevel="0" r="13" s="29">
      <c r="A13" s="18" t="n">
        <v>2</v>
      </c>
      <c r="B13" s="17" t="s">
        <v>25</v>
      </c>
      <c r="C13" s="18" t="s">
        <v>26</v>
      </c>
      <c r="D13" s="18" t="s">
        <v>27</v>
      </c>
      <c r="E13" s="18" t="s">
        <v>22</v>
      </c>
      <c r="F13" s="18" t="s">
        <v>23</v>
      </c>
      <c r="G13" s="18" t="s">
        <v>23</v>
      </c>
      <c r="H13" s="18" t="s">
        <v>24</v>
      </c>
      <c r="I13" s="18" t="n">
        <f aca="false">J13+K13+L13+M13+N13+O13</f>
        <v>0.5</v>
      </c>
      <c r="J13" s="18"/>
      <c r="K13" s="18" t="n">
        <v>0.5</v>
      </c>
      <c r="L13" s="18"/>
      <c r="M13" s="18"/>
      <c r="N13" s="18"/>
      <c r="O13" s="18"/>
      <c r="P13" s="26"/>
      <c r="Q13" s="26"/>
      <c r="R13" s="27" t="n">
        <f aca="false">I13*Q13</f>
        <v>0</v>
      </c>
      <c r="S13" s="1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IP13" s="30"/>
    </row>
    <row collapsed="false" customFormat="true" customHeight="false" hidden="false" ht="44" outlineLevel="0" r="14" s="29">
      <c r="A14" s="18" t="n">
        <v>3</v>
      </c>
      <c r="B14" s="17" t="s">
        <v>28</v>
      </c>
      <c r="C14" s="18" t="s">
        <v>29</v>
      </c>
      <c r="D14" s="31" t="s">
        <v>30</v>
      </c>
      <c r="E14" s="18" t="s">
        <v>22</v>
      </c>
      <c r="F14" s="18" t="s">
        <v>23</v>
      </c>
      <c r="G14" s="18" t="s">
        <v>23</v>
      </c>
      <c r="H14" s="18" t="s">
        <v>24</v>
      </c>
      <c r="I14" s="18" t="n">
        <f aca="false">J14+K14+L14+M14+N14+O14</f>
        <v>0.1</v>
      </c>
      <c r="J14" s="18"/>
      <c r="K14" s="18" t="n">
        <v>0.1</v>
      </c>
      <c r="L14" s="18"/>
      <c r="M14" s="18"/>
      <c r="N14" s="18"/>
      <c r="O14" s="18"/>
      <c r="P14" s="26"/>
      <c r="Q14" s="26"/>
      <c r="R14" s="27" t="n">
        <f aca="false">I14*Q14</f>
        <v>0</v>
      </c>
      <c r="S14" s="1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IP14" s="30"/>
    </row>
    <row collapsed="false" customFormat="true" customHeight="false" hidden="false" ht="44" outlineLevel="0" r="15" s="29">
      <c r="A15" s="18" t="n">
        <v>4</v>
      </c>
      <c r="B15" s="17" t="s">
        <v>31</v>
      </c>
      <c r="C15" s="18" t="s">
        <v>32</v>
      </c>
      <c r="D15" s="18"/>
      <c r="E15" s="18" t="s">
        <v>33</v>
      </c>
      <c r="F15" s="18" t="s">
        <v>23</v>
      </c>
      <c r="G15" s="18" t="s">
        <v>23</v>
      </c>
      <c r="H15" s="18" t="s">
        <v>24</v>
      </c>
      <c r="I15" s="18" t="n">
        <f aca="false">J15+K15+L15+M15+N15+O15</f>
        <v>10</v>
      </c>
      <c r="J15" s="18"/>
      <c r="K15" s="18" t="n">
        <v>10</v>
      </c>
      <c r="L15" s="18"/>
      <c r="M15" s="18"/>
      <c r="N15" s="18"/>
      <c r="O15" s="18"/>
      <c r="P15" s="26"/>
      <c r="Q15" s="26"/>
      <c r="R15" s="27" t="n">
        <f aca="false">I15*Q15</f>
        <v>0</v>
      </c>
      <c r="S15" s="1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IP15" s="30"/>
    </row>
    <row collapsed="false" customFormat="true" customHeight="false" hidden="false" ht="44" outlineLevel="0" r="16" s="29">
      <c r="A16" s="18" t="n">
        <v>5</v>
      </c>
      <c r="B16" s="17" t="s">
        <v>34</v>
      </c>
      <c r="C16" s="18" t="s">
        <v>35</v>
      </c>
      <c r="D16" s="18" t="s">
        <v>36</v>
      </c>
      <c r="E16" s="18" t="s">
        <v>37</v>
      </c>
      <c r="F16" s="18" t="s">
        <v>23</v>
      </c>
      <c r="G16" s="18" t="s">
        <v>23</v>
      </c>
      <c r="H16" s="18" t="s">
        <v>24</v>
      </c>
      <c r="I16" s="18" t="n">
        <f aca="false">J16+K16+L16+M16+N16+O16</f>
        <v>2</v>
      </c>
      <c r="J16" s="18"/>
      <c r="K16" s="18" t="n">
        <v>2</v>
      </c>
      <c r="L16" s="18"/>
      <c r="M16" s="18"/>
      <c r="N16" s="18"/>
      <c r="O16" s="18"/>
      <c r="P16" s="26"/>
      <c r="Q16" s="26"/>
      <c r="R16" s="27" t="n">
        <f aca="false">I16*Q16</f>
        <v>0</v>
      </c>
      <c r="S16" s="1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IP16" s="30"/>
    </row>
    <row collapsed="false" customFormat="true" customHeight="false" hidden="false" ht="44" outlineLevel="0" r="17" s="29">
      <c r="A17" s="18" t="n">
        <v>6</v>
      </c>
      <c r="B17" s="17" t="s">
        <v>38</v>
      </c>
      <c r="C17" s="18" t="s">
        <v>39</v>
      </c>
      <c r="D17" s="18" t="s">
        <v>40</v>
      </c>
      <c r="E17" s="18" t="s">
        <v>41</v>
      </c>
      <c r="F17" s="18" t="s">
        <v>23</v>
      </c>
      <c r="G17" s="18" t="s">
        <v>23</v>
      </c>
      <c r="H17" s="18" t="s">
        <v>24</v>
      </c>
      <c r="I17" s="18" t="n">
        <f aca="false">J17+K17+L17+M17+N17+O17</f>
        <v>50</v>
      </c>
      <c r="J17" s="18"/>
      <c r="K17" s="18" t="n">
        <v>50</v>
      </c>
      <c r="L17" s="18"/>
      <c r="M17" s="18"/>
      <c r="N17" s="18"/>
      <c r="O17" s="18"/>
      <c r="P17" s="26"/>
      <c r="Q17" s="26"/>
      <c r="R17" s="27" t="n">
        <f aca="false">I17*Q17</f>
        <v>0</v>
      </c>
      <c r="S17" s="1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IP17" s="30"/>
    </row>
    <row collapsed="false" customFormat="true" customHeight="false" hidden="false" ht="44" outlineLevel="0" r="18" s="29">
      <c r="A18" s="17" t="n">
        <v>7</v>
      </c>
      <c r="B18" s="17" t="s">
        <v>42</v>
      </c>
      <c r="C18" s="17" t="s">
        <v>43</v>
      </c>
      <c r="D18" s="17" t="s">
        <v>44</v>
      </c>
      <c r="E18" s="17" t="s">
        <v>37</v>
      </c>
      <c r="F18" s="17" t="s">
        <v>23</v>
      </c>
      <c r="G18" s="17" t="s">
        <v>23</v>
      </c>
      <c r="H18" s="17" t="s">
        <v>24</v>
      </c>
      <c r="I18" s="17" t="n">
        <f aca="false">J18+K18+L18+M18+N18+O18</f>
        <v>5</v>
      </c>
      <c r="J18" s="17"/>
      <c r="K18" s="17" t="n">
        <v>5</v>
      </c>
      <c r="L18" s="17"/>
      <c r="M18" s="17"/>
      <c r="N18" s="17"/>
      <c r="O18" s="17"/>
      <c r="P18" s="32"/>
      <c r="Q18" s="32"/>
      <c r="R18" s="33" t="n">
        <f aca="false">I18*Q18</f>
        <v>0</v>
      </c>
      <c r="S18" s="17"/>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IP18" s="30"/>
    </row>
    <row collapsed="false" customFormat="true" customHeight="false" hidden="false" ht="44" outlineLevel="0" r="19" s="29">
      <c r="A19" s="17" t="n">
        <v>8</v>
      </c>
      <c r="B19" s="17" t="s">
        <v>45</v>
      </c>
      <c r="C19" s="17" t="s">
        <v>46</v>
      </c>
      <c r="D19" s="17" t="s">
        <v>47</v>
      </c>
      <c r="E19" s="17" t="s">
        <v>48</v>
      </c>
      <c r="F19" s="17" t="s">
        <v>23</v>
      </c>
      <c r="G19" s="17" t="s">
        <v>23</v>
      </c>
      <c r="H19" s="17" t="s">
        <v>24</v>
      </c>
      <c r="I19" s="17" t="n">
        <f aca="false">J19+K19+L19+M19+N19+O19</f>
        <v>5</v>
      </c>
      <c r="J19" s="17"/>
      <c r="K19" s="17" t="n">
        <v>5</v>
      </c>
      <c r="L19" s="17"/>
      <c r="M19" s="17"/>
      <c r="N19" s="17"/>
      <c r="O19" s="17"/>
      <c r="P19" s="32"/>
      <c r="Q19" s="32"/>
      <c r="R19" s="33" t="n">
        <f aca="false">I19*Q19</f>
        <v>0</v>
      </c>
      <c r="S19" s="17"/>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IP19" s="30"/>
    </row>
    <row collapsed="false" customFormat="true" customHeight="false" hidden="false" ht="44" outlineLevel="0" r="20" s="29">
      <c r="A20" s="17" t="n">
        <v>9</v>
      </c>
      <c r="B20" s="17" t="s">
        <v>49</v>
      </c>
      <c r="C20" s="17" t="s">
        <v>50</v>
      </c>
      <c r="D20" s="17" t="s">
        <v>51</v>
      </c>
      <c r="E20" s="17" t="s">
        <v>48</v>
      </c>
      <c r="F20" s="17" t="s">
        <v>23</v>
      </c>
      <c r="G20" s="17" t="s">
        <v>23</v>
      </c>
      <c r="H20" s="17" t="s">
        <v>24</v>
      </c>
      <c r="I20" s="17" t="n">
        <f aca="false">J20+K20+L20+M20+N20+O20</f>
        <v>5</v>
      </c>
      <c r="J20" s="17"/>
      <c r="K20" s="17" t="n">
        <v>5</v>
      </c>
      <c r="L20" s="17"/>
      <c r="M20" s="17"/>
      <c r="N20" s="17"/>
      <c r="O20" s="17"/>
      <c r="P20" s="32"/>
      <c r="Q20" s="32"/>
      <c r="R20" s="33" t="n">
        <f aca="false">I20*Q20</f>
        <v>0</v>
      </c>
      <c r="S20" s="17"/>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IP20" s="30"/>
    </row>
    <row collapsed="false" customFormat="true" customHeight="false" hidden="false" ht="44" outlineLevel="0" r="21" s="29">
      <c r="A21" s="17" t="n">
        <v>10</v>
      </c>
      <c r="B21" s="17" t="s">
        <v>52</v>
      </c>
      <c r="C21" s="17" t="s">
        <v>53</v>
      </c>
      <c r="D21" s="17"/>
      <c r="E21" s="17" t="s">
        <v>22</v>
      </c>
      <c r="F21" s="17" t="s">
        <v>23</v>
      </c>
      <c r="G21" s="17" t="s">
        <v>23</v>
      </c>
      <c r="H21" s="17" t="s">
        <v>24</v>
      </c>
      <c r="I21" s="17" t="n">
        <f aca="false">J21+K21+L21+M21+N21+O21</f>
        <v>0.1</v>
      </c>
      <c r="J21" s="17"/>
      <c r="K21" s="17" t="n">
        <v>0.1</v>
      </c>
      <c r="L21" s="17"/>
      <c r="M21" s="17"/>
      <c r="N21" s="17"/>
      <c r="O21" s="17"/>
      <c r="P21" s="32"/>
      <c r="Q21" s="32"/>
      <c r="R21" s="33" t="n">
        <f aca="false">I21*Q21</f>
        <v>0</v>
      </c>
      <c r="S21" s="17"/>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IP21" s="30"/>
    </row>
    <row collapsed="false" customFormat="true" customHeight="false" hidden="false" ht="44" outlineLevel="0" r="22" s="29">
      <c r="A22" s="17" t="n">
        <v>11</v>
      </c>
      <c r="B22" s="17" t="s">
        <v>54</v>
      </c>
      <c r="C22" s="17" t="s">
        <v>55</v>
      </c>
      <c r="D22" s="17"/>
      <c r="E22" s="17" t="s">
        <v>22</v>
      </c>
      <c r="F22" s="17" t="s">
        <v>23</v>
      </c>
      <c r="G22" s="17" t="s">
        <v>23</v>
      </c>
      <c r="H22" s="17" t="s">
        <v>24</v>
      </c>
      <c r="I22" s="17" t="n">
        <f aca="false">J22+K22+L22+M22+N22+O22</f>
        <v>0.1</v>
      </c>
      <c r="J22" s="17"/>
      <c r="K22" s="17" t="n">
        <v>0.1</v>
      </c>
      <c r="L22" s="17"/>
      <c r="M22" s="17"/>
      <c r="N22" s="17"/>
      <c r="O22" s="17"/>
      <c r="P22" s="32"/>
      <c r="Q22" s="32"/>
      <c r="R22" s="33" t="n">
        <f aca="false">I22*Q22</f>
        <v>0</v>
      </c>
      <c r="S22" s="17"/>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IP22" s="30"/>
    </row>
    <row collapsed="false" customFormat="true" customHeight="false" hidden="false" ht="44" outlineLevel="0" r="23" s="29">
      <c r="A23" s="17" t="n">
        <v>12</v>
      </c>
      <c r="B23" s="17" t="s">
        <v>56</v>
      </c>
      <c r="C23" s="17" t="s">
        <v>57</v>
      </c>
      <c r="D23" s="17"/>
      <c r="E23" s="17" t="s">
        <v>22</v>
      </c>
      <c r="F23" s="17" t="s">
        <v>23</v>
      </c>
      <c r="G23" s="17" t="s">
        <v>23</v>
      </c>
      <c r="H23" s="17" t="s">
        <v>24</v>
      </c>
      <c r="I23" s="17" t="n">
        <f aca="false">J23+K23+L23+M23+N23+O23</f>
        <v>0.5</v>
      </c>
      <c r="J23" s="17"/>
      <c r="K23" s="17" t="n">
        <v>0.5</v>
      </c>
      <c r="L23" s="17"/>
      <c r="M23" s="17"/>
      <c r="N23" s="17"/>
      <c r="O23" s="17"/>
      <c r="P23" s="17"/>
      <c r="Q23" s="17"/>
      <c r="R23" s="33" t="n">
        <f aca="false">I23*Q23</f>
        <v>0</v>
      </c>
      <c r="S23" s="17"/>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IP23" s="30"/>
    </row>
    <row collapsed="false" customFormat="true" customHeight="false" hidden="false" ht="44" outlineLevel="0" r="24" s="29">
      <c r="A24" s="17" t="n">
        <v>13</v>
      </c>
      <c r="B24" s="17" t="s">
        <v>58</v>
      </c>
      <c r="C24" s="17" t="s">
        <v>59</v>
      </c>
      <c r="D24" s="17" t="s">
        <v>60</v>
      </c>
      <c r="E24" s="17" t="s">
        <v>22</v>
      </c>
      <c r="F24" s="17" t="s">
        <v>23</v>
      </c>
      <c r="G24" s="17" t="s">
        <v>23</v>
      </c>
      <c r="H24" s="17" t="s">
        <v>24</v>
      </c>
      <c r="I24" s="17" t="n">
        <f aca="false">J24+K24+L24+M24+N24+O24</f>
        <v>39</v>
      </c>
      <c r="J24" s="17"/>
      <c r="K24" s="17" t="n">
        <v>39</v>
      </c>
      <c r="L24" s="17"/>
      <c r="M24" s="17"/>
      <c r="N24" s="17"/>
      <c r="O24" s="17"/>
      <c r="P24" s="17"/>
      <c r="Q24" s="17"/>
      <c r="R24" s="33" t="n">
        <f aca="false">I24*Q24</f>
        <v>0</v>
      </c>
      <c r="S24" s="17"/>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IP24" s="30"/>
    </row>
    <row collapsed="false" customFormat="true" customHeight="false" hidden="false" ht="44" outlineLevel="0" r="25" s="29">
      <c r="A25" s="18" t="n">
        <v>14</v>
      </c>
      <c r="B25" s="17" t="s">
        <v>61</v>
      </c>
      <c r="C25" s="18" t="s">
        <v>62</v>
      </c>
      <c r="D25" s="18" t="s">
        <v>63</v>
      </c>
      <c r="E25" s="18" t="s">
        <v>22</v>
      </c>
      <c r="F25" s="18" t="s">
        <v>23</v>
      </c>
      <c r="G25" s="18" t="s">
        <v>23</v>
      </c>
      <c r="H25" s="18" t="s">
        <v>24</v>
      </c>
      <c r="I25" s="18" t="n">
        <f aca="false">J25+K25+L25+M25+N25+O25</f>
        <v>0.5</v>
      </c>
      <c r="J25" s="18"/>
      <c r="K25" s="18" t="n">
        <v>0.5</v>
      </c>
      <c r="L25" s="18"/>
      <c r="M25" s="18"/>
      <c r="N25" s="18"/>
      <c r="O25" s="18"/>
      <c r="P25" s="26"/>
      <c r="Q25" s="26"/>
      <c r="R25" s="27" t="n">
        <f aca="false">I25*Q25</f>
        <v>0</v>
      </c>
      <c r="S25" s="1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IP25" s="30"/>
    </row>
    <row collapsed="false" customFormat="true" customHeight="false" hidden="false" ht="44" outlineLevel="0" r="26" s="29">
      <c r="A26" s="18" t="n">
        <v>15</v>
      </c>
      <c r="B26" s="17" t="s">
        <v>64</v>
      </c>
      <c r="C26" s="18" t="s">
        <v>65</v>
      </c>
      <c r="D26" s="18"/>
      <c r="E26" s="18" t="s">
        <v>33</v>
      </c>
      <c r="F26" s="18" t="s">
        <v>23</v>
      </c>
      <c r="G26" s="18" t="s">
        <v>23</v>
      </c>
      <c r="H26" s="18" t="s">
        <v>24</v>
      </c>
      <c r="I26" s="18" t="n">
        <f aca="false">J26+K26+L26+M26+N26+O26</f>
        <v>1</v>
      </c>
      <c r="J26" s="18"/>
      <c r="K26" s="18" t="n">
        <v>1</v>
      </c>
      <c r="L26" s="18"/>
      <c r="M26" s="18"/>
      <c r="N26" s="18"/>
      <c r="O26" s="18"/>
      <c r="P26" s="26"/>
      <c r="Q26" s="26"/>
      <c r="R26" s="27" t="n">
        <f aca="false">I26*Q26</f>
        <v>0</v>
      </c>
      <c r="S26" s="1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IP26" s="30"/>
    </row>
    <row collapsed="false" customFormat="true" customHeight="false" hidden="false" ht="44" outlineLevel="0" r="27" s="29">
      <c r="A27" s="18" t="n">
        <v>16</v>
      </c>
      <c r="B27" s="17" t="s">
        <v>66</v>
      </c>
      <c r="C27" s="18" t="s">
        <v>67</v>
      </c>
      <c r="D27" s="31" t="s">
        <v>68</v>
      </c>
      <c r="E27" s="18" t="s">
        <v>22</v>
      </c>
      <c r="F27" s="18" t="s">
        <v>23</v>
      </c>
      <c r="G27" s="18" t="s">
        <v>23</v>
      </c>
      <c r="H27" s="18" t="s">
        <v>24</v>
      </c>
      <c r="I27" s="18" t="n">
        <f aca="false">J27+K27+L27+M27+N27+O27</f>
        <v>0.025</v>
      </c>
      <c r="J27" s="18"/>
      <c r="K27" s="18" t="n">
        <v>0.025</v>
      </c>
      <c r="L27" s="18"/>
      <c r="M27" s="18"/>
      <c r="N27" s="18"/>
      <c r="O27" s="18"/>
      <c r="P27" s="26"/>
      <c r="Q27" s="26"/>
      <c r="R27" s="27" t="n">
        <f aca="false">I27*Q27</f>
        <v>0</v>
      </c>
      <c r="S27" s="1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IP27" s="30"/>
    </row>
    <row collapsed="false" customFormat="true" customHeight="false" hidden="false" ht="44" outlineLevel="0" r="28" s="29">
      <c r="A28" s="17" t="n">
        <v>17</v>
      </c>
      <c r="B28" s="17" t="s">
        <v>69</v>
      </c>
      <c r="C28" s="17" t="s">
        <v>70</v>
      </c>
      <c r="D28" s="17" t="s">
        <v>71</v>
      </c>
      <c r="E28" s="17" t="s">
        <v>22</v>
      </c>
      <c r="F28" s="17" t="s">
        <v>23</v>
      </c>
      <c r="G28" s="17" t="s">
        <v>23</v>
      </c>
      <c r="H28" s="17" t="s">
        <v>24</v>
      </c>
      <c r="I28" s="17" t="n">
        <f aca="false">J28+K28+L28+M28+N28+O28</f>
        <v>6</v>
      </c>
      <c r="J28" s="17"/>
      <c r="K28" s="17" t="n">
        <v>6</v>
      </c>
      <c r="L28" s="17"/>
      <c r="M28" s="17"/>
      <c r="N28" s="17"/>
      <c r="O28" s="17"/>
      <c r="P28" s="17"/>
      <c r="Q28" s="17"/>
      <c r="R28" s="33" t="n">
        <f aca="false">I28*Q28</f>
        <v>0</v>
      </c>
      <c r="S28" s="17"/>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IP28" s="30"/>
    </row>
    <row collapsed="false" customFormat="true" customHeight="false" hidden="false" ht="44" outlineLevel="0" r="29" s="29">
      <c r="A29" s="17" t="n">
        <v>18</v>
      </c>
      <c r="B29" s="17" t="s">
        <v>72</v>
      </c>
      <c r="C29" s="17" t="s">
        <v>73</v>
      </c>
      <c r="D29" s="17" t="s">
        <v>74</v>
      </c>
      <c r="E29" s="17" t="s">
        <v>22</v>
      </c>
      <c r="F29" s="17" t="s">
        <v>23</v>
      </c>
      <c r="G29" s="17" t="s">
        <v>23</v>
      </c>
      <c r="H29" s="17" t="s">
        <v>24</v>
      </c>
      <c r="I29" s="17" t="n">
        <f aca="false">J29+K29+L29+M29+N29+O29</f>
        <v>137.8</v>
      </c>
      <c r="J29" s="17"/>
      <c r="K29" s="17" t="n">
        <v>137.8</v>
      </c>
      <c r="L29" s="17"/>
      <c r="M29" s="17"/>
      <c r="N29" s="17"/>
      <c r="O29" s="17"/>
      <c r="P29" s="17"/>
      <c r="Q29" s="17"/>
      <c r="R29" s="33" t="n">
        <f aca="false">I29*Q29</f>
        <v>0</v>
      </c>
      <c r="S29" s="17"/>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IP29" s="30"/>
    </row>
    <row collapsed="false" customFormat="true" customHeight="false" hidden="false" ht="44" outlineLevel="0" r="30" s="29">
      <c r="A30" s="17" t="n">
        <v>19</v>
      </c>
      <c r="B30" s="17" t="s">
        <v>75</v>
      </c>
      <c r="C30" s="17" t="s">
        <v>76</v>
      </c>
      <c r="D30" s="17" t="s">
        <v>77</v>
      </c>
      <c r="E30" s="17" t="s">
        <v>22</v>
      </c>
      <c r="F30" s="17" t="s">
        <v>23</v>
      </c>
      <c r="G30" s="17" t="s">
        <v>23</v>
      </c>
      <c r="H30" s="17" t="s">
        <v>24</v>
      </c>
      <c r="I30" s="17" t="n">
        <f aca="false">J30+K30+L30+M30+N30+O30</f>
        <v>6</v>
      </c>
      <c r="J30" s="17"/>
      <c r="K30" s="17" t="n">
        <v>6</v>
      </c>
      <c r="L30" s="17"/>
      <c r="M30" s="17"/>
      <c r="N30" s="17"/>
      <c r="O30" s="17"/>
      <c r="P30" s="17"/>
      <c r="Q30" s="17"/>
      <c r="R30" s="33" t="n">
        <f aca="false">I30*Q30</f>
        <v>0</v>
      </c>
      <c r="S30" s="17"/>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IP30" s="30"/>
    </row>
    <row collapsed="false" customFormat="true" customHeight="false" hidden="false" ht="44" outlineLevel="0" r="31" s="29">
      <c r="A31" s="17" t="n">
        <v>20</v>
      </c>
      <c r="B31" s="17" t="s">
        <v>78</v>
      </c>
      <c r="C31" s="17" t="s">
        <v>79</v>
      </c>
      <c r="D31" s="17" t="s">
        <v>80</v>
      </c>
      <c r="E31" s="17" t="s">
        <v>48</v>
      </c>
      <c r="F31" s="17" t="s">
        <v>23</v>
      </c>
      <c r="G31" s="17" t="s">
        <v>23</v>
      </c>
      <c r="H31" s="17" t="s">
        <v>24</v>
      </c>
      <c r="I31" s="17" t="n">
        <f aca="false">J31+K31+L31+M31+N31+O31</f>
        <v>3</v>
      </c>
      <c r="J31" s="17"/>
      <c r="K31" s="17" t="n">
        <v>3</v>
      </c>
      <c r="L31" s="17"/>
      <c r="M31" s="17"/>
      <c r="N31" s="17"/>
      <c r="O31" s="17"/>
      <c r="P31" s="32"/>
      <c r="Q31" s="32"/>
      <c r="R31" s="33" t="n">
        <f aca="false">I31*Q31</f>
        <v>0</v>
      </c>
      <c r="S31" s="17"/>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IP31" s="30"/>
    </row>
    <row collapsed="false" customFormat="true" customHeight="false" hidden="false" ht="44" outlineLevel="0" r="32" s="29">
      <c r="A32" s="17" t="n">
        <v>21</v>
      </c>
      <c r="B32" s="17" t="s">
        <v>81</v>
      </c>
      <c r="C32" s="17" t="s">
        <v>82</v>
      </c>
      <c r="D32" s="17" t="s">
        <v>83</v>
      </c>
      <c r="E32" s="17" t="s">
        <v>84</v>
      </c>
      <c r="F32" s="17" t="s">
        <v>23</v>
      </c>
      <c r="G32" s="17" t="s">
        <v>23</v>
      </c>
      <c r="H32" s="17" t="s">
        <v>24</v>
      </c>
      <c r="I32" s="17" t="n">
        <f aca="false">J32+K32+L32+M32+N32+O32</f>
        <v>5</v>
      </c>
      <c r="J32" s="17"/>
      <c r="K32" s="17" t="n">
        <v>5</v>
      </c>
      <c r="L32" s="17"/>
      <c r="M32" s="17"/>
      <c r="N32" s="17"/>
      <c r="O32" s="17"/>
      <c r="P32" s="17"/>
      <c r="Q32" s="17"/>
      <c r="R32" s="33" t="n">
        <f aca="false">I32*Q32</f>
        <v>0</v>
      </c>
      <c r="S32" s="17"/>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IP32" s="30"/>
    </row>
    <row collapsed="false" customFormat="true" customHeight="false" hidden="false" ht="44" outlineLevel="0" r="33" s="29">
      <c r="A33" s="17" t="n">
        <v>22</v>
      </c>
      <c r="B33" s="17" t="s">
        <v>85</v>
      </c>
      <c r="C33" s="17" t="s">
        <v>86</v>
      </c>
      <c r="D33" s="17" t="s">
        <v>87</v>
      </c>
      <c r="E33" s="17" t="s">
        <v>84</v>
      </c>
      <c r="F33" s="17" t="s">
        <v>23</v>
      </c>
      <c r="G33" s="17" t="s">
        <v>23</v>
      </c>
      <c r="H33" s="17" t="s">
        <v>24</v>
      </c>
      <c r="I33" s="17" t="n">
        <f aca="false">J33+K33+L33+M33+N33+O33</f>
        <v>2</v>
      </c>
      <c r="J33" s="17"/>
      <c r="K33" s="17" t="n">
        <v>2</v>
      </c>
      <c r="L33" s="17"/>
      <c r="M33" s="17"/>
      <c r="N33" s="17"/>
      <c r="O33" s="17"/>
      <c r="P33" s="32"/>
      <c r="Q33" s="32"/>
      <c r="R33" s="33" t="n">
        <f aca="false">I33*Q33</f>
        <v>0</v>
      </c>
      <c r="S33" s="17"/>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IP33" s="30"/>
    </row>
    <row collapsed="false" customFormat="true" customHeight="false" hidden="false" ht="44" outlineLevel="0" r="34" s="29">
      <c r="A34" s="17" t="n">
        <v>23</v>
      </c>
      <c r="B34" s="17" t="s">
        <v>88</v>
      </c>
      <c r="C34" s="17" t="s">
        <v>89</v>
      </c>
      <c r="D34" s="17" t="s">
        <v>90</v>
      </c>
      <c r="E34" s="17" t="s">
        <v>84</v>
      </c>
      <c r="F34" s="17" t="s">
        <v>23</v>
      </c>
      <c r="G34" s="17" t="s">
        <v>23</v>
      </c>
      <c r="H34" s="17" t="s">
        <v>24</v>
      </c>
      <c r="I34" s="17" t="n">
        <f aca="false">J34+K34+L34+M34+N34+O34</f>
        <v>5</v>
      </c>
      <c r="J34" s="17"/>
      <c r="K34" s="17" t="n">
        <v>5</v>
      </c>
      <c r="L34" s="17"/>
      <c r="M34" s="17"/>
      <c r="N34" s="17"/>
      <c r="O34" s="17"/>
      <c r="P34" s="32"/>
      <c r="Q34" s="32"/>
      <c r="R34" s="33" t="n">
        <f aca="false">I34*Q34</f>
        <v>0</v>
      </c>
      <c r="S34" s="17"/>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IP34" s="30"/>
    </row>
    <row collapsed="false" customFormat="true" customHeight="false" hidden="false" ht="44" outlineLevel="0" r="35" s="29">
      <c r="A35" s="17" t="n">
        <v>24</v>
      </c>
      <c r="B35" s="17" t="s">
        <v>91</v>
      </c>
      <c r="C35" s="17" t="s">
        <v>92</v>
      </c>
      <c r="D35" s="17" t="s">
        <v>93</v>
      </c>
      <c r="E35" s="17" t="s">
        <v>84</v>
      </c>
      <c r="F35" s="17" t="s">
        <v>23</v>
      </c>
      <c r="G35" s="17" t="s">
        <v>23</v>
      </c>
      <c r="H35" s="17" t="s">
        <v>24</v>
      </c>
      <c r="I35" s="17" t="n">
        <f aca="false">J35+K35+L35+M35+N35+O35</f>
        <v>2</v>
      </c>
      <c r="J35" s="17"/>
      <c r="K35" s="17" t="n">
        <v>2</v>
      </c>
      <c r="L35" s="17"/>
      <c r="M35" s="17"/>
      <c r="N35" s="17"/>
      <c r="O35" s="17"/>
      <c r="P35" s="17"/>
      <c r="Q35" s="17"/>
      <c r="R35" s="33" t="n">
        <f aca="false">I35*Q35</f>
        <v>0</v>
      </c>
      <c r="S35" s="17"/>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IP35" s="30"/>
    </row>
    <row collapsed="false" customFormat="true" customHeight="false" hidden="false" ht="44" outlineLevel="0" r="36" s="29">
      <c r="A36" s="17" t="n">
        <v>25</v>
      </c>
      <c r="B36" s="17" t="s">
        <v>94</v>
      </c>
      <c r="C36" s="17" t="s">
        <v>95</v>
      </c>
      <c r="D36" s="17" t="s">
        <v>96</v>
      </c>
      <c r="E36" s="17" t="s">
        <v>22</v>
      </c>
      <c r="F36" s="17" t="s">
        <v>23</v>
      </c>
      <c r="G36" s="17" t="s">
        <v>23</v>
      </c>
      <c r="H36" s="17" t="s">
        <v>24</v>
      </c>
      <c r="I36" s="17" t="n">
        <f aca="false">J36+K36+L36+M36+N36+O36</f>
        <v>0.05</v>
      </c>
      <c r="J36" s="17"/>
      <c r="K36" s="17" t="n">
        <v>0.05</v>
      </c>
      <c r="L36" s="17"/>
      <c r="M36" s="17"/>
      <c r="N36" s="17"/>
      <c r="O36" s="17"/>
      <c r="P36" s="17"/>
      <c r="Q36" s="17"/>
      <c r="R36" s="33" t="n">
        <f aca="false">I36*Q36</f>
        <v>0</v>
      </c>
      <c r="S36" s="17"/>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IP36" s="30"/>
    </row>
    <row collapsed="false" customFormat="true" customHeight="false" hidden="false" ht="44" outlineLevel="0" r="37" s="29">
      <c r="A37" s="17" t="n">
        <v>26</v>
      </c>
      <c r="B37" s="17" t="s">
        <v>97</v>
      </c>
      <c r="C37" s="17" t="s">
        <v>98</v>
      </c>
      <c r="D37" s="17"/>
      <c r="E37" s="17" t="s">
        <v>22</v>
      </c>
      <c r="F37" s="17" t="s">
        <v>23</v>
      </c>
      <c r="G37" s="17" t="s">
        <v>23</v>
      </c>
      <c r="H37" s="17" t="s">
        <v>24</v>
      </c>
      <c r="I37" s="17" t="n">
        <f aca="false">J37+K37+L37+M37+N37+O37</f>
        <v>0.05</v>
      </c>
      <c r="J37" s="17"/>
      <c r="K37" s="17" t="n">
        <v>0.05</v>
      </c>
      <c r="L37" s="17"/>
      <c r="M37" s="17"/>
      <c r="N37" s="17"/>
      <c r="O37" s="17"/>
      <c r="P37" s="32"/>
      <c r="Q37" s="32"/>
      <c r="R37" s="33" t="n">
        <f aca="false">I37*Q37</f>
        <v>0</v>
      </c>
      <c r="S37" s="17"/>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IP37" s="30"/>
    </row>
    <row collapsed="false" customFormat="true" customHeight="false" hidden="false" ht="44" outlineLevel="0" r="38" s="29">
      <c r="A38" s="17" t="n">
        <v>27</v>
      </c>
      <c r="B38" s="17" t="s">
        <v>99</v>
      </c>
      <c r="C38" s="17" t="s">
        <v>100</v>
      </c>
      <c r="D38" s="17" t="s">
        <v>101</v>
      </c>
      <c r="E38" s="17" t="s">
        <v>102</v>
      </c>
      <c r="F38" s="17" t="s">
        <v>23</v>
      </c>
      <c r="G38" s="17" t="s">
        <v>23</v>
      </c>
      <c r="H38" s="17" t="s">
        <v>24</v>
      </c>
      <c r="I38" s="17" t="n">
        <f aca="false">J38+K38+L38+M38+N38+O38</f>
        <v>2</v>
      </c>
      <c r="J38" s="17"/>
      <c r="K38" s="17" t="n">
        <v>2</v>
      </c>
      <c r="L38" s="17"/>
      <c r="M38" s="17"/>
      <c r="N38" s="17"/>
      <c r="O38" s="17"/>
      <c r="P38" s="17"/>
      <c r="Q38" s="17"/>
      <c r="R38" s="33" t="n">
        <f aca="false">I38*Q38</f>
        <v>0</v>
      </c>
      <c r="S38" s="17"/>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IP38" s="30"/>
    </row>
    <row collapsed="false" customFormat="true" customHeight="false" hidden="false" ht="44" outlineLevel="0" r="39" s="29">
      <c r="A39" s="17" t="n">
        <v>28</v>
      </c>
      <c r="B39" s="17" t="s">
        <v>103</v>
      </c>
      <c r="C39" s="17" t="s">
        <v>104</v>
      </c>
      <c r="D39" s="17" t="s">
        <v>105</v>
      </c>
      <c r="E39" s="17" t="s">
        <v>48</v>
      </c>
      <c r="F39" s="17" t="s">
        <v>23</v>
      </c>
      <c r="G39" s="17" t="s">
        <v>23</v>
      </c>
      <c r="H39" s="17" t="s">
        <v>24</v>
      </c>
      <c r="I39" s="17" t="n">
        <f aca="false">J39+K39+L39+M39+N39+O39</f>
        <v>2</v>
      </c>
      <c r="J39" s="17"/>
      <c r="K39" s="17" t="n">
        <v>2</v>
      </c>
      <c r="L39" s="17"/>
      <c r="M39" s="17"/>
      <c r="N39" s="17"/>
      <c r="O39" s="17"/>
      <c r="P39" s="17"/>
      <c r="Q39" s="17"/>
      <c r="R39" s="33" t="n">
        <f aca="false">I39*Q39</f>
        <v>0</v>
      </c>
      <c r="S39" s="17"/>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IP39" s="30"/>
    </row>
    <row collapsed="false" customFormat="true" customHeight="false" hidden="false" ht="44" outlineLevel="0" r="40" s="29">
      <c r="A40" s="17" t="n">
        <v>29</v>
      </c>
      <c r="B40" s="17" t="s">
        <v>106</v>
      </c>
      <c r="C40" s="17" t="s">
        <v>107</v>
      </c>
      <c r="D40" s="17" t="s">
        <v>108</v>
      </c>
      <c r="E40" s="17" t="s">
        <v>22</v>
      </c>
      <c r="F40" s="17" t="s">
        <v>23</v>
      </c>
      <c r="G40" s="17" t="s">
        <v>23</v>
      </c>
      <c r="H40" s="17" t="s">
        <v>24</v>
      </c>
      <c r="I40" s="17" t="n">
        <f aca="false">J40+K40+L40+M40+N40+O40</f>
        <v>1.4</v>
      </c>
      <c r="J40" s="17"/>
      <c r="K40" s="17" t="n">
        <v>1.4</v>
      </c>
      <c r="L40" s="17"/>
      <c r="M40" s="17"/>
      <c r="N40" s="17"/>
      <c r="O40" s="17"/>
      <c r="P40" s="17"/>
      <c r="Q40" s="17"/>
      <c r="R40" s="33" t="n">
        <f aca="false">I40*Q40</f>
        <v>0</v>
      </c>
      <c r="S40" s="17"/>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IP40" s="30"/>
    </row>
    <row collapsed="false" customFormat="true" customHeight="false" hidden="false" ht="44" outlineLevel="0" r="41" s="29">
      <c r="A41" s="17" t="n">
        <v>30</v>
      </c>
      <c r="B41" s="17" t="s">
        <v>109</v>
      </c>
      <c r="C41" s="17" t="s">
        <v>110</v>
      </c>
      <c r="D41" s="17" t="s">
        <v>108</v>
      </c>
      <c r="E41" s="17" t="s">
        <v>22</v>
      </c>
      <c r="F41" s="17" t="s">
        <v>23</v>
      </c>
      <c r="G41" s="17" t="s">
        <v>23</v>
      </c>
      <c r="H41" s="17" t="s">
        <v>24</v>
      </c>
      <c r="I41" s="17" t="n">
        <f aca="false">J41+K41+L41+M41+N41+O41</f>
        <v>0.75</v>
      </c>
      <c r="J41" s="17"/>
      <c r="K41" s="17" t="n">
        <v>0.75</v>
      </c>
      <c r="L41" s="17"/>
      <c r="M41" s="17"/>
      <c r="N41" s="17"/>
      <c r="O41" s="17"/>
      <c r="P41" s="17"/>
      <c r="Q41" s="17"/>
      <c r="R41" s="33" t="n">
        <f aca="false">I41*Q41</f>
        <v>0</v>
      </c>
      <c r="S41" s="17"/>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IP41" s="30"/>
    </row>
    <row collapsed="false" customFormat="true" customHeight="false" hidden="false" ht="44" outlineLevel="0" r="42" s="29">
      <c r="A42" s="17" t="n">
        <v>31</v>
      </c>
      <c r="B42" s="17" t="s">
        <v>111</v>
      </c>
      <c r="C42" s="17" t="s">
        <v>112</v>
      </c>
      <c r="D42" s="17" t="s">
        <v>113</v>
      </c>
      <c r="E42" s="17" t="s">
        <v>102</v>
      </c>
      <c r="F42" s="17" t="s">
        <v>23</v>
      </c>
      <c r="G42" s="17" t="s">
        <v>23</v>
      </c>
      <c r="H42" s="17" t="s">
        <v>24</v>
      </c>
      <c r="I42" s="17" t="n">
        <f aca="false">J42+K42+L42+M42+N42+O42</f>
        <v>1</v>
      </c>
      <c r="J42" s="17"/>
      <c r="K42" s="17" t="n">
        <v>1</v>
      </c>
      <c r="L42" s="17"/>
      <c r="M42" s="17"/>
      <c r="N42" s="17"/>
      <c r="O42" s="17"/>
      <c r="P42" s="32"/>
      <c r="Q42" s="32"/>
      <c r="R42" s="33" t="n">
        <f aca="false">I42*Q42</f>
        <v>0</v>
      </c>
      <c r="S42" s="17"/>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IP42" s="30"/>
    </row>
    <row collapsed="false" customFormat="true" customHeight="false" hidden="false" ht="44" outlineLevel="0" r="43" s="29">
      <c r="A43" s="17" t="n">
        <v>32</v>
      </c>
      <c r="B43" s="17" t="s">
        <v>114</v>
      </c>
      <c r="C43" s="17" t="s">
        <v>115</v>
      </c>
      <c r="D43" s="17" t="s">
        <v>116</v>
      </c>
      <c r="E43" s="17" t="s">
        <v>22</v>
      </c>
      <c r="F43" s="17" t="s">
        <v>23</v>
      </c>
      <c r="G43" s="17" t="s">
        <v>23</v>
      </c>
      <c r="H43" s="17" t="s">
        <v>24</v>
      </c>
      <c r="I43" s="17" t="n">
        <f aca="false">J43+K43+L43+M43+N43+O43</f>
        <v>3.68</v>
      </c>
      <c r="J43" s="17"/>
      <c r="K43" s="17" t="n">
        <v>3.68</v>
      </c>
      <c r="L43" s="17"/>
      <c r="M43" s="17"/>
      <c r="N43" s="17"/>
      <c r="O43" s="17"/>
      <c r="P43" s="17"/>
      <c r="Q43" s="17"/>
      <c r="R43" s="33" t="n">
        <f aca="false">I43*Q43</f>
        <v>0</v>
      </c>
      <c r="S43" s="17"/>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IP43" s="30"/>
    </row>
    <row collapsed="false" customFormat="true" customHeight="false" hidden="false" ht="44" outlineLevel="0" r="44" s="29">
      <c r="A44" s="17" t="n">
        <v>33</v>
      </c>
      <c r="B44" s="17" t="s">
        <v>117</v>
      </c>
      <c r="C44" s="17" t="s">
        <v>118</v>
      </c>
      <c r="D44" s="17" t="s">
        <v>119</v>
      </c>
      <c r="E44" s="17" t="s">
        <v>102</v>
      </c>
      <c r="F44" s="17" t="s">
        <v>23</v>
      </c>
      <c r="G44" s="17" t="s">
        <v>23</v>
      </c>
      <c r="H44" s="17" t="s">
        <v>24</v>
      </c>
      <c r="I44" s="17" t="n">
        <f aca="false">J44+K44+L44+M44+N44+O44</f>
        <v>7.5</v>
      </c>
      <c r="J44" s="17"/>
      <c r="K44" s="17" t="n">
        <v>7.5</v>
      </c>
      <c r="L44" s="17"/>
      <c r="M44" s="17"/>
      <c r="N44" s="17"/>
      <c r="O44" s="17"/>
      <c r="P44" s="32"/>
      <c r="Q44" s="32"/>
      <c r="R44" s="33" t="n">
        <f aca="false">I44*Q44</f>
        <v>0</v>
      </c>
      <c r="S44" s="17"/>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IP44" s="30"/>
    </row>
    <row collapsed="false" customFormat="true" customHeight="false" hidden="false" ht="44" outlineLevel="0" r="45" s="29">
      <c r="A45" s="17" t="n">
        <v>34</v>
      </c>
      <c r="B45" s="17" t="s">
        <v>120</v>
      </c>
      <c r="C45" s="17" t="s">
        <v>121</v>
      </c>
      <c r="D45" s="17" t="s">
        <v>122</v>
      </c>
      <c r="E45" s="17" t="s">
        <v>22</v>
      </c>
      <c r="F45" s="17" t="s">
        <v>23</v>
      </c>
      <c r="G45" s="17" t="s">
        <v>23</v>
      </c>
      <c r="H45" s="17" t="s">
        <v>24</v>
      </c>
      <c r="I45" s="17" t="n">
        <f aca="false">J45+K45+L45+M45+N45+O45</f>
        <v>0.1</v>
      </c>
      <c r="J45" s="17"/>
      <c r="K45" s="17" t="n">
        <v>0.1</v>
      </c>
      <c r="L45" s="17"/>
      <c r="M45" s="17"/>
      <c r="N45" s="17"/>
      <c r="O45" s="17"/>
      <c r="P45" s="17"/>
      <c r="Q45" s="17"/>
      <c r="R45" s="33" t="n">
        <f aca="false">I45*Q45</f>
        <v>0</v>
      </c>
      <c r="S45" s="17"/>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IP45" s="30"/>
    </row>
    <row collapsed="false" customFormat="true" customHeight="false" hidden="false" ht="44" outlineLevel="0" r="46" s="29">
      <c r="A46" s="17" t="n">
        <v>35</v>
      </c>
      <c r="B46" s="17" t="s">
        <v>123</v>
      </c>
      <c r="C46" s="17" t="s">
        <v>124</v>
      </c>
      <c r="D46" s="17" t="s">
        <v>125</v>
      </c>
      <c r="E46" s="17" t="s">
        <v>22</v>
      </c>
      <c r="F46" s="17" t="s">
        <v>23</v>
      </c>
      <c r="G46" s="17" t="s">
        <v>23</v>
      </c>
      <c r="H46" s="17" t="s">
        <v>24</v>
      </c>
      <c r="I46" s="17" t="n">
        <f aca="false">J46+K46+L46+M46+N46+O46</f>
        <v>1</v>
      </c>
      <c r="J46" s="17"/>
      <c r="K46" s="17" t="n">
        <v>1</v>
      </c>
      <c r="L46" s="17"/>
      <c r="M46" s="17"/>
      <c r="N46" s="17"/>
      <c r="O46" s="17"/>
      <c r="P46" s="32"/>
      <c r="Q46" s="32"/>
      <c r="R46" s="33" t="n">
        <f aca="false">I46*Q46</f>
        <v>0</v>
      </c>
      <c r="S46" s="17"/>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IP46" s="30"/>
    </row>
    <row collapsed="false" customFormat="true" customHeight="false" hidden="false" ht="44" outlineLevel="0" r="47" s="29">
      <c r="A47" s="17" t="n">
        <v>36</v>
      </c>
      <c r="B47" s="17" t="s">
        <v>126</v>
      </c>
      <c r="C47" s="17" t="s">
        <v>127</v>
      </c>
      <c r="D47" s="17" t="s">
        <v>128</v>
      </c>
      <c r="E47" s="17" t="s">
        <v>84</v>
      </c>
      <c r="F47" s="17" t="s">
        <v>23</v>
      </c>
      <c r="G47" s="17" t="s">
        <v>23</v>
      </c>
      <c r="H47" s="17" t="s">
        <v>24</v>
      </c>
      <c r="I47" s="17" t="n">
        <f aca="false">J47+K47+L47+M47+N47+O47</f>
        <v>1</v>
      </c>
      <c r="J47" s="17"/>
      <c r="K47" s="17" t="n">
        <v>1</v>
      </c>
      <c r="L47" s="17"/>
      <c r="M47" s="17"/>
      <c r="N47" s="17"/>
      <c r="O47" s="17"/>
      <c r="P47" s="32"/>
      <c r="Q47" s="32"/>
      <c r="R47" s="33" t="n">
        <f aca="false">I47*Q47</f>
        <v>0</v>
      </c>
      <c r="S47" s="17"/>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IP47" s="30"/>
    </row>
    <row collapsed="false" customFormat="true" customHeight="false" hidden="false" ht="44" outlineLevel="0" r="48" s="29">
      <c r="A48" s="17" t="n">
        <v>37</v>
      </c>
      <c r="B48" s="17" t="s">
        <v>129</v>
      </c>
      <c r="C48" s="17" t="s">
        <v>130</v>
      </c>
      <c r="D48" s="17" t="s">
        <v>131</v>
      </c>
      <c r="E48" s="17" t="s">
        <v>48</v>
      </c>
      <c r="F48" s="17" t="s">
        <v>23</v>
      </c>
      <c r="G48" s="17" t="s">
        <v>23</v>
      </c>
      <c r="H48" s="17" t="s">
        <v>24</v>
      </c>
      <c r="I48" s="17" t="n">
        <f aca="false">J48+K48+L48+M48+N48+O48</f>
        <v>5</v>
      </c>
      <c r="J48" s="17"/>
      <c r="K48" s="17" t="n">
        <v>5</v>
      </c>
      <c r="L48" s="17"/>
      <c r="M48" s="17"/>
      <c r="N48" s="17"/>
      <c r="O48" s="17"/>
      <c r="P48" s="17"/>
      <c r="Q48" s="17"/>
      <c r="R48" s="33" t="n">
        <f aca="false">I48*Q48</f>
        <v>0</v>
      </c>
      <c r="S48" s="17"/>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IP48" s="30"/>
    </row>
    <row collapsed="false" customFormat="true" customHeight="false" hidden="false" ht="44" outlineLevel="0" r="49" s="29">
      <c r="A49" s="17" t="n">
        <v>38</v>
      </c>
      <c r="B49" s="17" t="s">
        <v>132</v>
      </c>
      <c r="C49" s="17" t="s">
        <v>133</v>
      </c>
      <c r="D49" s="17" t="s">
        <v>134</v>
      </c>
      <c r="E49" s="17" t="s">
        <v>84</v>
      </c>
      <c r="F49" s="17" t="s">
        <v>23</v>
      </c>
      <c r="G49" s="17" t="s">
        <v>23</v>
      </c>
      <c r="H49" s="17" t="s">
        <v>24</v>
      </c>
      <c r="I49" s="17" t="n">
        <f aca="false">J49+K49+L49+M49+N49+O49</f>
        <v>5</v>
      </c>
      <c r="J49" s="17"/>
      <c r="K49" s="17" t="n">
        <v>5</v>
      </c>
      <c r="L49" s="17"/>
      <c r="M49" s="17"/>
      <c r="N49" s="17"/>
      <c r="O49" s="17"/>
      <c r="P49" s="32"/>
      <c r="Q49" s="32"/>
      <c r="R49" s="33" t="n">
        <f aca="false">I49*Q49</f>
        <v>0</v>
      </c>
      <c r="S49" s="17"/>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IP49" s="30"/>
    </row>
    <row collapsed="false" customFormat="true" customHeight="false" hidden="false" ht="44" outlineLevel="0" r="50" s="29">
      <c r="A50" s="17" t="n">
        <v>39</v>
      </c>
      <c r="B50" s="17" t="s">
        <v>135</v>
      </c>
      <c r="C50" s="17" t="s">
        <v>136</v>
      </c>
      <c r="D50" s="17" t="s">
        <v>137</v>
      </c>
      <c r="E50" s="17" t="s">
        <v>22</v>
      </c>
      <c r="F50" s="17" t="s">
        <v>23</v>
      </c>
      <c r="G50" s="17" t="s">
        <v>23</v>
      </c>
      <c r="H50" s="17" t="s">
        <v>24</v>
      </c>
      <c r="I50" s="17" t="n">
        <f aca="false">J50+K50+L50+M50+N50+O50</f>
        <v>0.5</v>
      </c>
      <c r="J50" s="17"/>
      <c r="K50" s="17" t="n">
        <v>0.5</v>
      </c>
      <c r="L50" s="17"/>
      <c r="M50" s="17"/>
      <c r="N50" s="17"/>
      <c r="O50" s="17"/>
      <c r="P50" s="32"/>
      <c r="Q50" s="32"/>
      <c r="R50" s="33" t="n">
        <f aca="false">I50*Q50</f>
        <v>0</v>
      </c>
      <c r="S50" s="17"/>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IP50" s="30"/>
    </row>
    <row collapsed="false" customFormat="true" customHeight="false" hidden="false" ht="44" outlineLevel="0" r="51" s="29">
      <c r="A51" s="17" t="n">
        <v>40</v>
      </c>
      <c r="B51" s="17" t="s">
        <v>138</v>
      </c>
      <c r="C51" s="17" t="s">
        <v>139</v>
      </c>
      <c r="D51" s="17" t="s">
        <v>140</v>
      </c>
      <c r="E51" s="17" t="s">
        <v>22</v>
      </c>
      <c r="F51" s="17" t="s">
        <v>23</v>
      </c>
      <c r="G51" s="17" t="s">
        <v>23</v>
      </c>
      <c r="H51" s="17" t="s">
        <v>24</v>
      </c>
      <c r="I51" s="17" t="n">
        <f aca="false">J51+K51+L51+M51+N51+O51</f>
        <v>0.5</v>
      </c>
      <c r="J51" s="17"/>
      <c r="K51" s="17" t="n">
        <v>0.5</v>
      </c>
      <c r="L51" s="17"/>
      <c r="M51" s="17"/>
      <c r="N51" s="17"/>
      <c r="O51" s="17"/>
      <c r="P51" s="17"/>
      <c r="Q51" s="17"/>
      <c r="R51" s="33" t="n">
        <f aca="false">I51*Q51</f>
        <v>0</v>
      </c>
      <c r="S51" s="17"/>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IP51" s="30"/>
    </row>
    <row collapsed="false" customFormat="true" customHeight="false" hidden="false" ht="44" outlineLevel="0" r="52" s="29">
      <c r="A52" s="17" t="n">
        <v>41</v>
      </c>
      <c r="B52" s="17" t="s">
        <v>141</v>
      </c>
      <c r="C52" s="17" t="s">
        <v>142</v>
      </c>
      <c r="D52" s="17" t="s">
        <v>63</v>
      </c>
      <c r="E52" s="17" t="s">
        <v>22</v>
      </c>
      <c r="F52" s="17" t="s">
        <v>23</v>
      </c>
      <c r="G52" s="17" t="s">
        <v>23</v>
      </c>
      <c r="H52" s="17" t="s">
        <v>24</v>
      </c>
      <c r="I52" s="17" t="n">
        <f aca="false">J52+K52+L52+M52+N52+O52</f>
        <v>0.25</v>
      </c>
      <c r="J52" s="17"/>
      <c r="K52" s="17" t="n">
        <v>0.25</v>
      </c>
      <c r="L52" s="17"/>
      <c r="M52" s="17"/>
      <c r="N52" s="17"/>
      <c r="O52" s="17"/>
      <c r="P52" s="32"/>
      <c r="Q52" s="32"/>
      <c r="R52" s="33" t="n">
        <f aca="false">I52*Q52</f>
        <v>0</v>
      </c>
      <c r="S52" s="17"/>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IP52" s="30"/>
    </row>
    <row collapsed="false" customFormat="true" customHeight="false" hidden="false" ht="44" outlineLevel="0" r="53" s="29">
      <c r="A53" s="17" t="n">
        <v>42</v>
      </c>
      <c r="B53" s="17" t="s">
        <v>143</v>
      </c>
      <c r="C53" s="17" t="s">
        <v>144</v>
      </c>
      <c r="D53" s="17" t="s">
        <v>145</v>
      </c>
      <c r="E53" s="17" t="s">
        <v>102</v>
      </c>
      <c r="F53" s="17" t="s">
        <v>23</v>
      </c>
      <c r="G53" s="17" t="s">
        <v>23</v>
      </c>
      <c r="H53" s="17" t="s">
        <v>24</v>
      </c>
      <c r="I53" s="17" t="n">
        <f aca="false">J53+K53+L53+M53+N53+O53</f>
        <v>55</v>
      </c>
      <c r="J53" s="17"/>
      <c r="K53" s="17" t="n">
        <v>55</v>
      </c>
      <c r="L53" s="17"/>
      <c r="M53" s="17"/>
      <c r="N53" s="17"/>
      <c r="O53" s="17"/>
      <c r="P53" s="17"/>
      <c r="Q53" s="17"/>
      <c r="R53" s="33" t="n">
        <f aca="false">I53*Q53</f>
        <v>0</v>
      </c>
      <c r="S53" s="17"/>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IP53" s="30"/>
    </row>
    <row collapsed="false" customFormat="true" customHeight="false" hidden="false" ht="44" outlineLevel="0" r="54" s="29">
      <c r="A54" s="17" t="n">
        <v>43</v>
      </c>
      <c r="B54" s="17" t="s">
        <v>146</v>
      </c>
      <c r="C54" s="17" t="s">
        <v>147</v>
      </c>
      <c r="D54" s="17"/>
      <c r="E54" s="17" t="s">
        <v>84</v>
      </c>
      <c r="F54" s="17" t="s">
        <v>23</v>
      </c>
      <c r="G54" s="17" t="s">
        <v>23</v>
      </c>
      <c r="H54" s="17" t="s">
        <v>24</v>
      </c>
      <c r="I54" s="17" t="n">
        <f aca="false">J54+K54+L54+M54+N54+O54</f>
        <v>5</v>
      </c>
      <c r="J54" s="17"/>
      <c r="K54" s="17" t="n">
        <v>5</v>
      </c>
      <c r="L54" s="17"/>
      <c r="M54" s="17"/>
      <c r="N54" s="17"/>
      <c r="O54" s="17"/>
      <c r="P54" s="32"/>
      <c r="Q54" s="32"/>
      <c r="R54" s="33" t="n">
        <f aca="false">I54*Q54</f>
        <v>0</v>
      </c>
      <c r="S54" s="17"/>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IP54" s="30"/>
    </row>
    <row collapsed="false" customFormat="true" customHeight="false" hidden="false" ht="44" outlineLevel="0" r="55" s="29">
      <c r="A55" s="17" t="n">
        <v>44</v>
      </c>
      <c r="B55" s="17" t="s">
        <v>148</v>
      </c>
      <c r="C55" s="17" t="s">
        <v>149</v>
      </c>
      <c r="D55" s="17" t="s">
        <v>150</v>
      </c>
      <c r="E55" s="17" t="s">
        <v>48</v>
      </c>
      <c r="F55" s="17" t="s">
        <v>23</v>
      </c>
      <c r="G55" s="17" t="s">
        <v>23</v>
      </c>
      <c r="H55" s="17" t="s">
        <v>24</v>
      </c>
      <c r="I55" s="17" t="n">
        <f aca="false">J55+K55+L55+M55+N55+O55</f>
        <v>5</v>
      </c>
      <c r="J55" s="17"/>
      <c r="K55" s="17" t="n">
        <v>5</v>
      </c>
      <c r="L55" s="17"/>
      <c r="M55" s="17"/>
      <c r="N55" s="17"/>
      <c r="O55" s="17"/>
      <c r="P55" s="17"/>
      <c r="Q55" s="17"/>
      <c r="R55" s="33" t="n">
        <f aca="false">I55*Q55</f>
        <v>0</v>
      </c>
      <c r="S55" s="17"/>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IP55" s="30"/>
    </row>
    <row collapsed="false" customFormat="true" customHeight="false" hidden="false" ht="44" outlineLevel="0" r="56" s="29">
      <c r="A56" s="17" t="n">
        <v>45</v>
      </c>
      <c r="B56" s="17" t="s">
        <v>151</v>
      </c>
      <c r="C56" s="17" t="s">
        <v>152</v>
      </c>
      <c r="D56" s="17" t="s">
        <v>153</v>
      </c>
      <c r="E56" s="17" t="s">
        <v>33</v>
      </c>
      <c r="F56" s="17" t="s">
        <v>23</v>
      </c>
      <c r="G56" s="17" t="s">
        <v>23</v>
      </c>
      <c r="H56" s="17" t="s">
        <v>24</v>
      </c>
      <c r="I56" s="17" t="n">
        <f aca="false">J56+K56+L56+M56+N56+O56</f>
        <v>1</v>
      </c>
      <c r="J56" s="17"/>
      <c r="K56" s="17" t="n">
        <v>1</v>
      </c>
      <c r="L56" s="17"/>
      <c r="M56" s="17"/>
      <c r="N56" s="17"/>
      <c r="O56" s="17"/>
      <c r="P56" s="32"/>
      <c r="Q56" s="32"/>
      <c r="R56" s="33" t="n">
        <f aca="false">I56*Q56</f>
        <v>0</v>
      </c>
      <c r="S56" s="17"/>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IP56" s="30"/>
    </row>
    <row collapsed="false" customFormat="true" customHeight="false" hidden="false" ht="44" outlineLevel="0" r="57" s="29">
      <c r="A57" s="17" t="n">
        <v>46</v>
      </c>
      <c r="B57" s="17" t="s">
        <v>154</v>
      </c>
      <c r="C57" s="17" t="s">
        <v>155</v>
      </c>
      <c r="D57" s="17" t="s">
        <v>156</v>
      </c>
      <c r="E57" s="17" t="s">
        <v>48</v>
      </c>
      <c r="F57" s="17" t="s">
        <v>23</v>
      </c>
      <c r="G57" s="17" t="s">
        <v>23</v>
      </c>
      <c r="H57" s="17" t="s">
        <v>24</v>
      </c>
      <c r="I57" s="17" t="n">
        <f aca="false">J57+K57+L57+M57+N57+O57</f>
        <v>2</v>
      </c>
      <c r="J57" s="17"/>
      <c r="K57" s="17" t="n">
        <v>2</v>
      </c>
      <c r="L57" s="17"/>
      <c r="M57" s="17"/>
      <c r="N57" s="17"/>
      <c r="O57" s="17"/>
      <c r="P57" s="32"/>
      <c r="Q57" s="32"/>
      <c r="R57" s="33" t="n">
        <f aca="false">I57*Q57</f>
        <v>0</v>
      </c>
      <c r="S57" s="17"/>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IP57" s="30"/>
    </row>
    <row collapsed="false" customFormat="true" customHeight="false" hidden="false" ht="44" outlineLevel="0" r="58" s="29">
      <c r="A58" s="17" t="n">
        <v>47</v>
      </c>
      <c r="B58" s="17" t="s">
        <v>157</v>
      </c>
      <c r="C58" s="17" t="s">
        <v>158</v>
      </c>
      <c r="D58" s="17" t="s">
        <v>159</v>
      </c>
      <c r="E58" s="17" t="s">
        <v>84</v>
      </c>
      <c r="F58" s="17" t="s">
        <v>23</v>
      </c>
      <c r="G58" s="17" t="s">
        <v>23</v>
      </c>
      <c r="H58" s="17" t="s">
        <v>24</v>
      </c>
      <c r="I58" s="17" t="n">
        <f aca="false">J58+K58+L58+M58+N58+O58</f>
        <v>2</v>
      </c>
      <c r="J58" s="17"/>
      <c r="K58" s="17" t="n">
        <v>2</v>
      </c>
      <c r="L58" s="17"/>
      <c r="M58" s="17"/>
      <c r="N58" s="17"/>
      <c r="O58" s="17"/>
      <c r="P58" s="32"/>
      <c r="Q58" s="32"/>
      <c r="R58" s="33" t="n">
        <f aca="false">I58*Q58</f>
        <v>0</v>
      </c>
      <c r="S58" s="17"/>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IP58" s="30"/>
    </row>
    <row collapsed="false" customFormat="true" customHeight="false" hidden="false" ht="44" outlineLevel="0" r="59" s="29">
      <c r="A59" s="17" t="n">
        <v>48</v>
      </c>
      <c r="B59" s="17" t="s">
        <v>160</v>
      </c>
      <c r="C59" s="17" t="s">
        <v>161</v>
      </c>
      <c r="D59" s="17" t="s">
        <v>162</v>
      </c>
      <c r="E59" s="17" t="s">
        <v>84</v>
      </c>
      <c r="F59" s="17" t="s">
        <v>23</v>
      </c>
      <c r="G59" s="17" t="s">
        <v>23</v>
      </c>
      <c r="H59" s="17" t="s">
        <v>24</v>
      </c>
      <c r="I59" s="17" t="n">
        <f aca="false">J59+K59+L59+M59+N59+O59</f>
        <v>5</v>
      </c>
      <c r="J59" s="17"/>
      <c r="K59" s="17" t="n">
        <v>5</v>
      </c>
      <c r="L59" s="17"/>
      <c r="M59" s="17"/>
      <c r="N59" s="17"/>
      <c r="O59" s="17"/>
      <c r="P59" s="17"/>
      <c r="Q59" s="17"/>
      <c r="R59" s="33" t="n">
        <f aca="false">I59*Q59</f>
        <v>0</v>
      </c>
      <c r="S59" s="17"/>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IP59" s="30"/>
    </row>
    <row collapsed="false" customFormat="true" customHeight="false" hidden="false" ht="44" outlineLevel="0" r="60" s="29">
      <c r="A60" s="17" t="n">
        <v>49</v>
      </c>
      <c r="B60" s="17" t="s">
        <v>163</v>
      </c>
      <c r="C60" s="17" t="s">
        <v>164</v>
      </c>
      <c r="D60" s="17" t="s">
        <v>165</v>
      </c>
      <c r="E60" s="17" t="s">
        <v>84</v>
      </c>
      <c r="F60" s="17" t="s">
        <v>23</v>
      </c>
      <c r="G60" s="17" t="s">
        <v>23</v>
      </c>
      <c r="H60" s="17" t="s">
        <v>24</v>
      </c>
      <c r="I60" s="17" t="n">
        <f aca="false">J60+K60+L60+M60+N60+O60</f>
        <v>2</v>
      </c>
      <c r="J60" s="17"/>
      <c r="K60" s="17" t="n">
        <v>2</v>
      </c>
      <c r="L60" s="17"/>
      <c r="M60" s="17"/>
      <c r="N60" s="17"/>
      <c r="O60" s="17"/>
      <c r="P60" s="32"/>
      <c r="Q60" s="32"/>
      <c r="R60" s="33" t="n">
        <f aca="false">I60*Q60</f>
        <v>0</v>
      </c>
      <c r="S60" s="17"/>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IP60" s="30"/>
    </row>
    <row collapsed="false" customFormat="true" customHeight="false" hidden="false" ht="44" outlineLevel="0" r="61" s="29">
      <c r="A61" s="17" t="n">
        <v>50</v>
      </c>
      <c r="B61" s="17" t="s">
        <v>166</v>
      </c>
      <c r="C61" s="17" t="s">
        <v>167</v>
      </c>
      <c r="D61" s="17" t="s">
        <v>168</v>
      </c>
      <c r="E61" s="17" t="s">
        <v>84</v>
      </c>
      <c r="F61" s="17" t="s">
        <v>23</v>
      </c>
      <c r="G61" s="17" t="s">
        <v>23</v>
      </c>
      <c r="H61" s="17" t="s">
        <v>24</v>
      </c>
      <c r="I61" s="17" t="n">
        <f aca="false">J61+K61+L61+M61+N61+O61</f>
        <v>3</v>
      </c>
      <c r="J61" s="17"/>
      <c r="K61" s="17" t="n">
        <v>3</v>
      </c>
      <c r="L61" s="17"/>
      <c r="M61" s="17"/>
      <c r="N61" s="17"/>
      <c r="O61" s="17"/>
      <c r="P61" s="32"/>
      <c r="Q61" s="32"/>
      <c r="R61" s="33" t="n">
        <f aca="false">I61*Q61</f>
        <v>0</v>
      </c>
      <c r="S61" s="17"/>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IP61" s="30"/>
    </row>
    <row collapsed="false" customFormat="true" customHeight="false" hidden="false" ht="44" outlineLevel="0" r="62" s="29">
      <c r="A62" s="17" t="n">
        <v>51</v>
      </c>
      <c r="B62" s="17" t="s">
        <v>169</v>
      </c>
      <c r="C62" s="17" t="s">
        <v>170</v>
      </c>
      <c r="D62" s="17" t="s">
        <v>171</v>
      </c>
      <c r="E62" s="17" t="s">
        <v>22</v>
      </c>
      <c r="F62" s="17" t="s">
        <v>23</v>
      </c>
      <c r="G62" s="17" t="s">
        <v>23</v>
      </c>
      <c r="H62" s="17" t="s">
        <v>24</v>
      </c>
      <c r="I62" s="17" t="n">
        <f aca="false">J62+K62+L62+M62+N62+O62</f>
        <v>1</v>
      </c>
      <c r="J62" s="17"/>
      <c r="K62" s="17" t="n">
        <v>1</v>
      </c>
      <c r="L62" s="17"/>
      <c r="M62" s="17"/>
      <c r="N62" s="17"/>
      <c r="O62" s="17"/>
      <c r="P62" s="17"/>
      <c r="Q62" s="17"/>
      <c r="R62" s="33" t="n">
        <f aca="false">I62*Q62</f>
        <v>0</v>
      </c>
      <c r="S62" s="17"/>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IP62" s="30"/>
    </row>
    <row collapsed="false" customFormat="true" customHeight="false" hidden="false" ht="44" outlineLevel="0" r="63" s="29">
      <c r="A63" s="17" t="n">
        <v>52</v>
      </c>
      <c r="B63" s="17" t="s">
        <v>172</v>
      </c>
      <c r="C63" s="17" t="s">
        <v>173</v>
      </c>
      <c r="D63" s="17"/>
      <c r="E63" s="17" t="s">
        <v>174</v>
      </c>
      <c r="F63" s="17" t="s">
        <v>23</v>
      </c>
      <c r="G63" s="17" t="s">
        <v>23</v>
      </c>
      <c r="H63" s="17" t="s">
        <v>24</v>
      </c>
      <c r="I63" s="17" t="n">
        <f aca="false">J63+K63+L63+M63+N63+O63</f>
        <v>2</v>
      </c>
      <c r="J63" s="17"/>
      <c r="K63" s="17" t="n">
        <v>2</v>
      </c>
      <c r="L63" s="17"/>
      <c r="M63" s="17"/>
      <c r="N63" s="17"/>
      <c r="O63" s="17"/>
      <c r="P63" s="32"/>
      <c r="Q63" s="32"/>
      <c r="R63" s="33" t="n">
        <f aca="false">I63*Q63</f>
        <v>0</v>
      </c>
      <c r="S63" s="17"/>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IP63" s="30"/>
    </row>
    <row collapsed="false" customFormat="true" customHeight="false" hidden="false" ht="44" outlineLevel="0" r="64" s="29">
      <c r="A64" s="17" t="n">
        <v>53</v>
      </c>
      <c r="B64" s="17" t="s">
        <v>175</v>
      </c>
      <c r="C64" s="17" t="s">
        <v>176</v>
      </c>
      <c r="D64" s="17" t="s">
        <v>177</v>
      </c>
      <c r="E64" s="17" t="s">
        <v>102</v>
      </c>
      <c r="F64" s="17" t="s">
        <v>23</v>
      </c>
      <c r="G64" s="17" t="s">
        <v>23</v>
      </c>
      <c r="H64" s="17" t="s">
        <v>24</v>
      </c>
      <c r="I64" s="17" t="n">
        <f aca="false">J64+K64+L64+M64+N64+O64</f>
        <v>3.8</v>
      </c>
      <c r="J64" s="17"/>
      <c r="K64" s="17" t="n">
        <v>3.8</v>
      </c>
      <c r="L64" s="17"/>
      <c r="M64" s="17"/>
      <c r="N64" s="17"/>
      <c r="O64" s="17"/>
      <c r="P64" s="17"/>
      <c r="Q64" s="17"/>
      <c r="R64" s="33" t="n">
        <f aca="false">I64*Q64</f>
        <v>0</v>
      </c>
      <c r="S64" s="17"/>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IP64" s="30"/>
    </row>
    <row collapsed="false" customFormat="true" customHeight="false" hidden="false" ht="44" outlineLevel="0" r="65" s="29">
      <c r="A65" s="17" t="n">
        <v>54</v>
      </c>
      <c r="B65" s="17" t="s">
        <v>178</v>
      </c>
      <c r="C65" s="17" t="s">
        <v>179</v>
      </c>
      <c r="D65" s="17" t="s">
        <v>180</v>
      </c>
      <c r="E65" s="17" t="s">
        <v>22</v>
      </c>
      <c r="F65" s="17" t="s">
        <v>23</v>
      </c>
      <c r="G65" s="17" t="s">
        <v>23</v>
      </c>
      <c r="H65" s="17" t="s">
        <v>24</v>
      </c>
      <c r="I65" s="17" t="n">
        <f aca="false">J65+K65+L65+M65+N65+O65</f>
        <v>1.7</v>
      </c>
      <c r="J65" s="17"/>
      <c r="K65" s="17" t="n">
        <v>1.7</v>
      </c>
      <c r="L65" s="17"/>
      <c r="M65" s="17"/>
      <c r="N65" s="17"/>
      <c r="O65" s="17"/>
      <c r="P65" s="32"/>
      <c r="Q65" s="32"/>
      <c r="R65" s="33" t="n">
        <f aca="false">I65*Q65</f>
        <v>0</v>
      </c>
      <c r="S65" s="17"/>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IP65" s="30"/>
    </row>
    <row collapsed="false" customFormat="true" customHeight="false" hidden="false" ht="44" outlineLevel="0" r="66" s="29">
      <c r="A66" s="17" t="n">
        <v>55</v>
      </c>
      <c r="B66" s="17" t="s">
        <v>181</v>
      </c>
      <c r="C66" s="17" t="s">
        <v>182</v>
      </c>
      <c r="D66" s="17" t="s">
        <v>183</v>
      </c>
      <c r="E66" s="17" t="s">
        <v>41</v>
      </c>
      <c r="F66" s="17" t="s">
        <v>23</v>
      </c>
      <c r="G66" s="17" t="s">
        <v>23</v>
      </c>
      <c r="H66" s="17" t="s">
        <v>24</v>
      </c>
      <c r="I66" s="17" t="n">
        <f aca="false">J66+K66+L66+M66+N66+O66</f>
        <v>1</v>
      </c>
      <c r="J66" s="17"/>
      <c r="K66" s="17" t="n">
        <v>1</v>
      </c>
      <c r="L66" s="17"/>
      <c r="M66" s="17"/>
      <c r="N66" s="17"/>
      <c r="O66" s="17"/>
      <c r="P66" s="17"/>
      <c r="Q66" s="17"/>
      <c r="R66" s="33" t="n">
        <f aca="false">I66*Q66</f>
        <v>0</v>
      </c>
      <c r="S66" s="17"/>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IP66" s="30"/>
    </row>
    <row collapsed="false" customFormat="true" customHeight="false" hidden="false" ht="44" outlineLevel="0" r="67" s="29">
      <c r="A67" s="17" t="n">
        <v>56</v>
      </c>
      <c r="B67" s="17" t="s">
        <v>184</v>
      </c>
      <c r="C67" s="17" t="s">
        <v>185</v>
      </c>
      <c r="D67" s="17" t="s">
        <v>186</v>
      </c>
      <c r="E67" s="17" t="s">
        <v>22</v>
      </c>
      <c r="F67" s="17" t="s">
        <v>23</v>
      </c>
      <c r="G67" s="17" t="s">
        <v>23</v>
      </c>
      <c r="H67" s="17" t="s">
        <v>24</v>
      </c>
      <c r="I67" s="17" t="n">
        <f aca="false">J67+K67+L67+M67+N67+O67</f>
        <v>0.15</v>
      </c>
      <c r="J67" s="17"/>
      <c r="K67" s="17" t="n">
        <v>0.15</v>
      </c>
      <c r="L67" s="17"/>
      <c r="M67" s="17"/>
      <c r="N67" s="17"/>
      <c r="O67" s="17"/>
      <c r="P67" s="32"/>
      <c r="Q67" s="32"/>
      <c r="R67" s="33" t="n">
        <f aca="false">I67*Q67</f>
        <v>0</v>
      </c>
      <c r="S67" s="17"/>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IP67" s="30"/>
    </row>
    <row collapsed="false" customFormat="true" customHeight="false" hidden="false" ht="44" outlineLevel="0" r="68" s="29">
      <c r="A68" s="17" t="n">
        <v>57</v>
      </c>
      <c r="B68" s="17" t="s">
        <v>187</v>
      </c>
      <c r="C68" s="17" t="s">
        <v>188</v>
      </c>
      <c r="D68" s="17" t="s">
        <v>189</v>
      </c>
      <c r="E68" s="17" t="s">
        <v>22</v>
      </c>
      <c r="F68" s="17" t="s">
        <v>23</v>
      </c>
      <c r="G68" s="17" t="s">
        <v>23</v>
      </c>
      <c r="H68" s="17" t="s">
        <v>24</v>
      </c>
      <c r="I68" s="17" t="n">
        <f aca="false">J68+K68+L68+M68+N68+O68</f>
        <v>0.025</v>
      </c>
      <c r="J68" s="17"/>
      <c r="K68" s="17" t="n">
        <v>0.025</v>
      </c>
      <c r="L68" s="17"/>
      <c r="M68" s="17"/>
      <c r="N68" s="17"/>
      <c r="O68" s="17"/>
      <c r="P68" s="32"/>
      <c r="Q68" s="32"/>
      <c r="R68" s="33" t="n">
        <f aca="false">I68*Q68</f>
        <v>0</v>
      </c>
      <c r="S68" s="17"/>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IP68" s="30"/>
    </row>
    <row collapsed="false" customFormat="true" customHeight="false" hidden="false" ht="44" outlineLevel="0" r="69" s="29">
      <c r="A69" s="17" t="n">
        <v>58</v>
      </c>
      <c r="B69" s="17" t="s">
        <v>190</v>
      </c>
      <c r="C69" s="17" t="s">
        <v>191</v>
      </c>
      <c r="D69" s="17" t="s">
        <v>192</v>
      </c>
      <c r="E69" s="17" t="s">
        <v>102</v>
      </c>
      <c r="F69" s="17" t="s">
        <v>23</v>
      </c>
      <c r="G69" s="17" t="s">
        <v>23</v>
      </c>
      <c r="H69" s="17" t="s">
        <v>24</v>
      </c>
      <c r="I69" s="17" t="n">
        <f aca="false">J69+K69+L69+M69+N69+O69</f>
        <v>10</v>
      </c>
      <c r="J69" s="17"/>
      <c r="K69" s="17" t="n">
        <v>10</v>
      </c>
      <c r="L69" s="17"/>
      <c r="M69" s="17"/>
      <c r="N69" s="17"/>
      <c r="O69" s="17"/>
      <c r="P69" s="32"/>
      <c r="Q69" s="32"/>
      <c r="R69" s="33" t="n">
        <f aca="false">I69*Q69</f>
        <v>0</v>
      </c>
      <c r="S69" s="17"/>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IP69" s="30"/>
    </row>
    <row collapsed="false" customFormat="true" customHeight="false" hidden="false" ht="44" outlineLevel="0" r="70" s="29">
      <c r="A70" s="17" t="n">
        <v>59</v>
      </c>
      <c r="B70" s="17" t="s">
        <v>193</v>
      </c>
      <c r="C70" s="17" t="s">
        <v>194</v>
      </c>
      <c r="D70" s="17" t="s">
        <v>195</v>
      </c>
      <c r="E70" s="17" t="s">
        <v>196</v>
      </c>
      <c r="F70" s="17" t="s">
        <v>23</v>
      </c>
      <c r="G70" s="17" t="s">
        <v>23</v>
      </c>
      <c r="H70" s="17" t="s">
        <v>24</v>
      </c>
      <c r="I70" s="17" t="n">
        <f aca="false">J70+K70+L70+M70+N70+O70</f>
        <v>2</v>
      </c>
      <c r="J70" s="17"/>
      <c r="K70" s="17" t="n">
        <v>2</v>
      </c>
      <c r="L70" s="17"/>
      <c r="M70" s="17"/>
      <c r="N70" s="17"/>
      <c r="O70" s="17"/>
      <c r="P70" s="32"/>
      <c r="Q70" s="32"/>
      <c r="R70" s="33" t="n">
        <f aca="false">I70*Q70</f>
        <v>0</v>
      </c>
      <c r="S70" s="17"/>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IP70" s="30"/>
    </row>
    <row collapsed="false" customFormat="true" customHeight="false" hidden="false" ht="44" outlineLevel="0" r="71" s="29">
      <c r="A71" s="17" t="n">
        <v>60</v>
      </c>
      <c r="B71" s="17" t="s">
        <v>197</v>
      </c>
      <c r="C71" s="17" t="s">
        <v>198</v>
      </c>
      <c r="D71" s="17" t="s">
        <v>199</v>
      </c>
      <c r="E71" s="17" t="s">
        <v>200</v>
      </c>
      <c r="F71" s="17" t="s">
        <v>23</v>
      </c>
      <c r="G71" s="17" t="s">
        <v>23</v>
      </c>
      <c r="H71" s="17" t="s">
        <v>24</v>
      </c>
      <c r="I71" s="17" t="n">
        <f aca="false">J71+K71+L71+M71+N71+O71</f>
        <v>0.15</v>
      </c>
      <c r="J71" s="17"/>
      <c r="K71" s="17" t="n">
        <v>0.15</v>
      </c>
      <c r="L71" s="17"/>
      <c r="M71" s="17"/>
      <c r="N71" s="17"/>
      <c r="O71" s="17"/>
      <c r="P71" s="32"/>
      <c r="Q71" s="32"/>
      <c r="R71" s="33" t="n">
        <f aca="false">I71*Q71</f>
        <v>0</v>
      </c>
      <c r="S71" s="17"/>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IP71" s="30"/>
    </row>
    <row collapsed="false" customFormat="true" customHeight="false" hidden="false" ht="44" outlineLevel="0" r="72" s="29">
      <c r="A72" s="17" t="n">
        <v>61</v>
      </c>
      <c r="B72" s="17" t="s">
        <v>201</v>
      </c>
      <c r="C72" s="17" t="s">
        <v>202</v>
      </c>
      <c r="D72" s="17" t="s">
        <v>203</v>
      </c>
      <c r="E72" s="17" t="s">
        <v>22</v>
      </c>
      <c r="F72" s="17" t="s">
        <v>23</v>
      </c>
      <c r="G72" s="17" t="s">
        <v>23</v>
      </c>
      <c r="H72" s="17" t="s">
        <v>24</v>
      </c>
      <c r="I72" s="17" t="n">
        <f aca="false">J72+K72+L72+M72+N72+O72</f>
        <v>400</v>
      </c>
      <c r="J72" s="17"/>
      <c r="K72" s="17" t="n">
        <v>400</v>
      </c>
      <c r="L72" s="17"/>
      <c r="M72" s="17"/>
      <c r="N72" s="17"/>
      <c r="O72" s="17"/>
      <c r="P72" s="32"/>
      <c r="Q72" s="32"/>
      <c r="R72" s="33" t="n">
        <f aca="false">I72*Q72</f>
        <v>0</v>
      </c>
      <c r="S72" s="17"/>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IP72" s="30"/>
    </row>
    <row collapsed="false" customFormat="true" customHeight="true" hidden="false" ht="28.5" outlineLevel="0" r="73" s="40">
      <c r="A73" s="34" t="s">
        <v>204</v>
      </c>
      <c r="B73" s="34" t="s">
        <v>205</v>
      </c>
      <c r="C73" s="34" t="s">
        <v>206</v>
      </c>
      <c r="D73" s="34"/>
      <c r="E73" s="34" t="s">
        <v>41</v>
      </c>
      <c r="F73" s="34"/>
      <c r="G73" s="34"/>
      <c r="H73" s="34"/>
      <c r="I73" s="35"/>
      <c r="J73" s="35"/>
      <c r="K73" s="35"/>
      <c r="L73" s="35"/>
      <c r="M73" s="35"/>
      <c r="N73" s="36"/>
      <c r="O73" s="36"/>
      <c r="P73" s="37"/>
      <c r="Q73" s="37"/>
      <c r="R73" s="38" t="n">
        <f aca="false">SUM(R12:R72)</f>
        <v>0</v>
      </c>
      <c r="S73" s="39"/>
    </row>
    <row collapsed="false" customFormat="true" customHeight="true" hidden="false" ht="27.75" outlineLevel="0" r="74" s="14">
      <c r="A74" s="15" t="s">
        <v>207</v>
      </c>
      <c r="B74" s="15"/>
      <c r="C74" s="15"/>
      <c r="D74" s="15"/>
      <c r="E74" s="15"/>
      <c r="F74" s="15"/>
      <c r="G74" s="15"/>
      <c r="H74" s="15"/>
      <c r="I74" s="15"/>
      <c r="J74" s="15"/>
      <c r="K74" s="15"/>
      <c r="L74" s="15"/>
      <c r="M74" s="15"/>
      <c r="N74" s="15"/>
      <c r="O74" s="15"/>
      <c r="P74" s="15"/>
      <c r="Q74" s="15"/>
      <c r="R74" s="15"/>
      <c r="S74" s="15"/>
      <c r="T74" s="15"/>
    </row>
    <row collapsed="false" customFormat="true" customHeight="true" hidden="false" ht="61.65" outlineLevel="0" r="75" s="21">
      <c r="A75" s="16" t="s">
        <v>4</v>
      </c>
      <c r="B75" s="17" t="s">
        <v>5</v>
      </c>
      <c r="C75" s="17"/>
      <c r="D75" s="17"/>
      <c r="E75" s="17"/>
      <c r="F75" s="18" t="s">
        <v>6</v>
      </c>
      <c r="G75" s="18" t="s">
        <v>7</v>
      </c>
      <c r="H75" s="19" t="s">
        <v>8</v>
      </c>
      <c r="I75" s="20" t="s">
        <v>9</v>
      </c>
      <c r="J75" s="18" t="s">
        <v>10</v>
      </c>
      <c r="K75" s="41" t="s">
        <v>10</v>
      </c>
      <c r="L75" s="18"/>
      <c r="M75" s="18"/>
      <c r="N75" s="18"/>
      <c r="O75" s="18"/>
      <c r="P75" s="18" t="s">
        <v>11</v>
      </c>
      <c r="Q75" s="18" t="s">
        <v>12</v>
      </c>
      <c r="R75" s="18" t="s">
        <v>13</v>
      </c>
      <c r="S75" s="18" t="s">
        <v>14</v>
      </c>
      <c r="T75" s="18"/>
    </row>
    <row collapsed="false" customFormat="true" customHeight="true" hidden="false" ht="111.95" outlineLevel="0" r="76" s="21">
      <c r="A76" s="16"/>
      <c r="B76" s="22" t="s">
        <v>15</v>
      </c>
      <c r="C76" s="18" t="s">
        <v>16</v>
      </c>
      <c r="D76" s="18" t="s">
        <v>17</v>
      </c>
      <c r="E76" s="18" t="s">
        <v>18</v>
      </c>
      <c r="F76" s="18"/>
      <c r="G76" s="18"/>
      <c r="H76" s="19"/>
      <c r="I76" s="20"/>
      <c r="J76" s="23"/>
      <c r="K76" s="23" t="s">
        <v>19</v>
      </c>
      <c r="L76" s="23"/>
      <c r="M76" s="23"/>
      <c r="N76" s="23"/>
      <c r="O76" s="23"/>
      <c r="P76" s="18"/>
      <c r="Q76" s="18"/>
      <c r="R76" s="18"/>
      <c r="S76" s="18"/>
    </row>
    <row collapsed="false" customFormat="true" customHeight="false" hidden="false" ht="44" outlineLevel="0" r="77" s="29">
      <c r="A77" s="18" t="n">
        <v>1</v>
      </c>
      <c r="B77" s="17" t="s">
        <v>208</v>
      </c>
      <c r="C77" s="18" t="s">
        <v>209</v>
      </c>
      <c r="D77" s="18" t="s">
        <v>210</v>
      </c>
      <c r="E77" s="18" t="s">
        <v>41</v>
      </c>
      <c r="F77" s="18" t="s">
        <v>23</v>
      </c>
      <c r="G77" s="18" t="s">
        <v>23</v>
      </c>
      <c r="H77" s="18" t="s">
        <v>24</v>
      </c>
      <c r="I77" s="18" t="n">
        <f aca="false">J77+K77+L77+M77+N77+O77</f>
        <v>4</v>
      </c>
      <c r="J77" s="18"/>
      <c r="K77" s="18" t="n">
        <v>4</v>
      </c>
      <c r="L77" s="18"/>
      <c r="M77" s="18"/>
      <c r="N77" s="18"/>
      <c r="O77" s="18"/>
      <c r="P77" s="26"/>
      <c r="Q77" s="26"/>
      <c r="R77" s="27" t="n">
        <f aca="false">I77*Q77</f>
        <v>0</v>
      </c>
      <c r="S77" s="1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IP77" s="30"/>
    </row>
    <row collapsed="false" customFormat="true" customHeight="false" hidden="false" ht="44" outlineLevel="0" r="78" s="29">
      <c r="A78" s="18" t="n">
        <v>2</v>
      </c>
      <c r="B78" s="17" t="s">
        <v>211</v>
      </c>
      <c r="C78" s="18" t="s">
        <v>212</v>
      </c>
      <c r="D78" s="18" t="s">
        <v>213</v>
      </c>
      <c r="E78" s="18" t="s">
        <v>41</v>
      </c>
      <c r="F78" s="18" t="s">
        <v>23</v>
      </c>
      <c r="G78" s="18" t="s">
        <v>23</v>
      </c>
      <c r="H78" s="18" t="s">
        <v>24</v>
      </c>
      <c r="I78" s="18" t="n">
        <f aca="false">J78+K78+L78+M78+N78+O78</f>
        <v>6</v>
      </c>
      <c r="J78" s="18"/>
      <c r="K78" s="18" t="n">
        <v>6</v>
      </c>
      <c r="L78" s="18"/>
      <c r="M78" s="18"/>
      <c r="N78" s="18"/>
      <c r="O78" s="18"/>
      <c r="P78" s="26"/>
      <c r="Q78" s="26"/>
      <c r="R78" s="27" t="n">
        <f aca="false">I78*Q78</f>
        <v>0</v>
      </c>
      <c r="S78" s="1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IP78" s="30"/>
    </row>
    <row collapsed="false" customFormat="true" customHeight="false" hidden="false" ht="44" outlineLevel="0" r="79" s="29">
      <c r="A79" s="18" t="n">
        <v>3</v>
      </c>
      <c r="B79" s="17" t="s">
        <v>214</v>
      </c>
      <c r="C79" s="18" t="s">
        <v>215</v>
      </c>
      <c r="D79" s="18" t="s">
        <v>213</v>
      </c>
      <c r="E79" s="18" t="s">
        <v>41</v>
      </c>
      <c r="F79" s="18" t="s">
        <v>23</v>
      </c>
      <c r="G79" s="18" t="s">
        <v>23</v>
      </c>
      <c r="H79" s="18" t="s">
        <v>24</v>
      </c>
      <c r="I79" s="18" t="n">
        <f aca="false">J79+K79+L79+M79+N79+O79</f>
        <v>8</v>
      </c>
      <c r="J79" s="18"/>
      <c r="K79" s="18" t="n">
        <v>8</v>
      </c>
      <c r="L79" s="18"/>
      <c r="M79" s="18"/>
      <c r="N79" s="18"/>
      <c r="O79" s="18"/>
      <c r="P79" s="26"/>
      <c r="Q79" s="26"/>
      <c r="R79" s="27" t="n">
        <f aca="false">I79*Q79</f>
        <v>0</v>
      </c>
      <c r="S79" s="1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IP79" s="30"/>
    </row>
    <row collapsed="false" customFormat="true" customHeight="false" hidden="false" ht="44" outlineLevel="0" r="80" s="29">
      <c r="A80" s="18" t="n">
        <v>4</v>
      </c>
      <c r="B80" s="17" t="s">
        <v>216</v>
      </c>
      <c r="C80" s="18" t="s">
        <v>217</v>
      </c>
      <c r="D80" s="18" t="s">
        <v>218</v>
      </c>
      <c r="E80" s="18" t="s">
        <v>219</v>
      </c>
      <c r="F80" s="18" t="s">
        <v>23</v>
      </c>
      <c r="G80" s="18" t="s">
        <v>23</v>
      </c>
      <c r="H80" s="18" t="s">
        <v>24</v>
      </c>
      <c r="I80" s="18" t="n">
        <f aca="false">J80+K80+L80+M80+N80+O80</f>
        <v>2</v>
      </c>
      <c r="J80" s="18"/>
      <c r="K80" s="18" t="n">
        <v>2</v>
      </c>
      <c r="L80" s="18"/>
      <c r="M80" s="18"/>
      <c r="N80" s="18"/>
      <c r="O80" s="18"/>
      <c r="P80" s="26"/>
      <c r="Q80" s="26"/>
      <c r="R80" s="27" t="n">
        <f aca="false">I80*Q80</f>
        <v>0</v>
      </c>
      <c r="S80" s="1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IP80" s="30"/>
    </row>
    <row collapsed="false" customFormat="true" customHeight="false" hidden="false" ht="44" outlineLevel="0" r="81" s="29">
      <c r="A81" s="18" t="n">
        <v>5</v>
      </c>
      <c r="B81" s="17" t="s">
        <v>220</v>
      </c>
      <c r="C81" s="18" t="s">
        <v>221</v>
      </c>
      <c r="D81" s="18" t="s">
        <v>222</v>
      </c>
      <c r="E81" s="18" t="s">
        <v>41</v>
      </c>
      <c r="F81" s="18" t="s">
        <v>23</v>
      </c>
      <c r="G81" s="18" t="s">
        <v>23</v>
      </c>
      <c r="H81" s="18" t="s">
        <v>24</v>
      </c>
      <c r="I81" s="18" t="n">
        <f aca="false">J81+K81+L81+M81+N81+O81</f>
        <v>1</v>
      </c>
      <c r="J81" s="18"/>
      <c r="K81" s="18" t="n">
        <v>1</v>
      </c>
      <c r="L81" s="18"/>
      <c r="M81" s="18"/>
      <c r="N81" s="18"/>
      <c r="O81" s="18"/>
      <c r="P81" s="26"/>
      <c r="Q81" s="26"/>
      <c r="R81" s="27" t="n">
        <f aca="false">I81*Q81</f>
        <v>0</v>
      </c>
      <c r="S81" s="1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IP81" s="30"/>
    </row>
    <row collapsed="false" customFormat="true" customHeight="true" hidden="false" ht="60.65" outlineLevel="0" r="82" s="29">
      <c r="A82" s="18" t="n">
        <v>6</v>
      </c>
      <c r="B82" s="17" t="s">
        <v>223</v>
      </c>
      <c r="C82" s="18" t="s">
        <v>224</v>
      </c>
      <c r="D82" s="18"/>
      <c r="E82" s="18" t="s">
        <v>41</v>
      </c>
      <c r="F82" s="18" t="s">
        <v>23</v>
      </c>
      <c r="G82" s="18" t="s">
        <v>23</v>
      </c>
      <c r="H82" s="18" t="s">
        <v>24</v>
      </c>
      <c r="I82" s="18" t="n">
        <f aca="false">J82+K82+L82+M82+N82+O82</f>
        <v>1</v>
      </c>
      <c r="J82" s="18"/>
      <c r="K82" s="18" t="n">
        <v>1</v>
      </c>
      <c r="L82" s="18"/>
      <c r="M82" s="18"/>
      <c r="N82" s="18"/>
      <c r="O82" s="18"/>
      <c r="P82" s="26"/>
      <c r="Q82" s="26"/>
      <c r="R82" s="27" t="n">
        <f aca="false">I82*Q82</f>
        <v>0</v>
      </c>
      <c r="S82" s="1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IP82" s="30"/>
    </row>
    <row collapsed="false" customFormat="true" customHeight="false" hidden="false" ht="44" outlineLevel="0" r="83" s="29">
      <c r="A83" s="18" t="n">
        <v>7</v>
      </c>
      <c r="B83" s="17" t="s">
        <v>225</v>
      </c>
      <c r="C83" s="18" t="s">
        <v>226</v>
      </c>
      <c r="D83" s="31" t="s">
        <v>227</v>
      </c>
      <c r="E83" s="18"/>
      <c r="F83" s="18" t="s">
        <v>23</v>
      </c>
      <c r="G83" s="18" t="s">
        <v>23</v>
      </c>
      <c r="H83" s="18" t="s">
        <v>24</v>
      </c>
      <c r="I83" s="18" t="n">
        <f aca="false">J83+K83+L83+M83+N83+O83</f>
        <v>1</v>
      </c>
      <c r="J83" s="18"/>
      <c r="K83" s="18" t="n">
        <v>1</v>
      </c>
      <c r="L83" s="18"/>
      <c r="M83" s="18"/>
      <c r="N83" s="18"/>
      <c r="O83" s="18"/>
      <c r="P83" s="26"/>
      <c r="Q83" s="26"/>
      <c r="R83" s="27" t="n">
        <f aca="false">I83*Q83</f>
        <v>0</v>
      </c>
      <c r="S83" s="1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IP83" s="30"/>
    </row>
    <row collapsed="false" customFormat="true" customHeight="true" hidden="false" ht="28.5" outlineLevel="0" r="84" s="48">
      <c r="A84" s="42" t="s">
        <v>204</v>
      </c>
      <c r="B84" s="42" t="s">
        <v>205</v>
      </c>
      <c r="C84" s="42" t="s">
        <v>206</v>
      </c>
      <c r="D84" s="42"/>
      <c r="E84" s="42" t="s">
        <v>41</v>
      </c>
      <c r="F84" s="42"/>
      <c r="G84" s="42"/>
      <c r="H84" s="42"/>
      <c r="I84" s="43"/>
      <c r="J84" s="43"/>
      <c r="K84" s="43"/>
      <c r="L84" s="43"/>
      <c r="M84" s="43"/>
      <c r="N84" s="44"/>
      <c r="O84" s="44"/>
      <c r="P84" s="45"/>
      <c r="Q84" s="45"/>
      <c r="R84" s="46" t="n">
        <f aca="false">SUM(R77:R83)</f>
        <v>0</v>
      </c>
      <c r="S84" s="47"/>
    </row>
    <row collapsed="false" customFormat="true" customHeight="true" hidden="false" ht="13.5" outlineLevel="0" r="85" s="53">
      <c r="A85" s="49"/>
      <c r="B85" s="50"/>
      <c r="C85" s="51"/>
      <c r="D85" s="51"/>
      <c r="E85" s="51"/>
      <c r="F85" s="51"/>
      <c r="G85" s="51"/>
      <c r="H85" s="51"/>
      <c r="I85" s="51"/>
      <c r="J85" s="51"/>
      <c r="K85" s="51"/>
      <c r="L85" s="51"/>
      <c r="M85" s="51"/>
      <c r="N85" s="51"/>
      <c r="O85" s="51"/>
      <c r="P85" s="51"/>
      <c r="Q85" s="51"/>
      <c r="R85" s="52"/>
      <c r="S85" s="51"/>
    </row>
    <row collapsed="false" customFormat="true" customHeight="true" hidden="false" ht="20.65" outlineLevel="0" r="86" s="57">
      <c r="A86" s="54" t="s">
        <v>228</v>
      </c>
      <c r="B86" s="55"/>
      <c r="C86" s="56"/>
      <c r="E86" s="58"/>
      <c r="F86" s="56"/>
      <c r="G86" s="56"/>
      <c r="H86" s="59"/>
      <c r="I86" s="56"/>
      <c r="J86" s="56"/>
      <c r="K86" s="56"/>
      <c r="L86" s="56"/>
      <c r="M86" s="56"/>
      <c r="N86" s="56"/>
      <c r="O86" s="56"/>
      <c r="P86" s="56"/>
      <c r="Q86" s="56"/>
      <c r="R86" s="56"/>
      <c r="S86" s="60"/>
    </row>
    <row collapsed="false" customFormat="true" customHeight="true" hidden="false" ht="30" outlineLevel="0" r="87" s="63">
      <c r="A87" s="61" t="s">
        <v>229</v>
      </c>
      <c r="B87" s="61"/>
      <c r="C87" s="61"/>
      <c r="D87" s="62" t="s">
        <v>230</v>
      </c>
      <c r="E87" s="62"/>
      <c r="F87" s="62"/>
      <c r="G87" s="62"/>
      <c r="H87" s="62"/>
      <c r="I87" s="62"/>
      <c r="J87" s="62"/>
      <c r="K87" s="62"/>
      <c r="L87" s="62"/>
      <c r="M87" s="62"/>
      <c r="N87" s="62"/>
      <c r="O87" s="62"/>
      <c r="P87" s="62"/>
      <c r="Q87" s="62"/>
      <c r="R87" s="62"/>
      <c r="S87" s="62"/>
      <c r="T87" s="62"/>
    </row>
    <row collapsed="false" customFormat="true" customHeight="true" hidden="false" ht="30" outlineLevel="0" r="88" s="63">
      <c r="A88" s="61" t="s">
        <v>231</v>
      </c>
      <c r="B88" s="61"/>
      <c r="C88" s="61"/>
      <c r="D88" s="62" t="s">
        <v>232</v>
      </c>
      <c r="E88" s="62"/>
      <c r="F88" s="62"/>
      <c r="G88" s="62"/>
      <c r="H88" s="62"/>
      <c r="I88" s="62"/>
      <c r="J88" s="62"/>
      <c r="K88" s="62"/>
      <c r="L88" s="62"/>
      <c r="M88" s="62"/>
      <c r="N88" s="62"/>
      <c r="O88" s="62"/>
      <c r="P88" s="62"/>
      <c r="Q88" s="62"/>
      <c r="R88" s="62"/>
      <c r="S88" s="62"/>
      <c r="T88" s="62"/>
    </row>
    <row collapsed="false" customFormat="true" customHeight="true" hidden="false" ht="30" outlineLevel="0" r="89" s="63">
      <c r="A89" s="61" t="s">
        <v>233</v>
      </c>
      <c r="B89" s="61"/>
      <c r="C89" s="61"/>
      <c r="D89" s="62" t="s">
        <v>234</v>
      </c>
      <c r="E89" s="62"/>
      <c r="F89" s="62"/>
      <c r="G89" s="62"/>
      <c r="H89" s="62"/>
      <c r="I89" s="62"/>
      <c r="J89" s="62"/>
      <c r="K89" s="62"/>
      <c r="L89" s="62"/>
      <c r="M89" s="62"/>
      <c r="N89" s="62"/>
      <c r="O89" s="62"/>
      <c r="P89" s="62"/>
      <c r="Q89" s="62"/>
      <c r="R89" s="62"/>
      <c r="S89" s="62"/>
      <c r="T89" s="62"/>
    </row>
    <row collapsed="false" customFormat="true" customHeight="true" hidden="false" ht="30" outlineLevel="0" r="90" s="63">
      <c r="A90" s="61" t="s">
        <v>235</v>
      </c>
      <c r="B90" s="61"/>
      <c r="C90" s="61"/>
      <c r="D90" s="62" t="s">
        <v>236</v>
      </c>
      <c r="E90" s="62"/>
      <c r="F90" s="62"/>
      <c r="G90" s="62"/>
      <c r="H90" s="62"/>
      <c r="I90" s="62"/>
      <c r="J90" s="62"/>
      <c r="K90" s="62"/>
      <c r="L90" s="62"/>
      <c r="M90" s="62"/>
      <c r="N90" s="62"/>
      <c r="O90" s="62"/>
      <c r="P90" s="62"/>
      <c r="Q90" s="62"/>
      <c r="R90" s="62"/>
      <c r="S90" s="62"/>
      <c r="T90" s="62"/>
    </row>
    <row collapsed="false" customFormat="true" customHeight="true" hidden="false" ht="29.25" outlineLevel="0" r="91" s="63">
      <c r="A91" s="61" t="s">
        <v>237</v>
      </c>
      <c r="B91" s="61"/>
      <c r="C91" s="61"/>
      <c r="D91" s="62" t="s">
        <v>238</v>
      </c>
      <c r="E91" s="62"/>
      <c r="F91" s="62"/>
      <c r="G91" s="62"/>
      <c r="H91" s="62"/>
      <c r="I91" s="62"/>
      <c r="J91" s="62"/>
      <c r="K91" s="62"/>
      <c r="L91" s="62"/>
      <c r="M91" s="62"/>
      <c r="N91" s="62"/>
      <c r="O91" s="62"/>
      <c r="P91" s="62"/>
      <c r="Q91" s="62"/>
      <c r="R91" s="62"/>
      <c r="S91" s="62"/>
      <c r="T91" s="62"/>
    </row>
    <row collapsed="false" customFormat="true" customHeight="false" hidden="false" ht="13.55" outlineLevel="0" r="92" s="57">
      <c r="A92" s="64"/>
      <c r="B92" s="65"/>
      <c r="C92" s="66"/>
      <c r="D92" s="67"/>
      <c r="E92" s="66"/>
      <c r="F92" s="68"/>
      <c r="G92" s="67"/>
      <c r="H92" s="67"/>
      <c r="I92" s="69"/>
      <c r="J92" s="67"/>
      <c r="K92" s="67"/>
      <c r="L92" s="67"/>
      <c r="M92" s="67"/>
      <c r="N92" s="67"/>
      <c r="O92" s="67"/>
      <c r="P92" s="67"/>
      <c r="Q92" s="67"/>
      <c r="R92" s="67"/>
      <c r="S92" s="67"/>
    </row>
    <row collapsed="false" customFormat="true" customHeight="true" hidden="false" ht="18.4" outlineLevel="0" r="93" s="57">
      <c r="A93" s="64" t="s">
        <v>239</v>
      </c>
      <c r="B93" s="65"/>
      <c r="C93" s="66"/>
      <c r="D93" s="67"/>
      <c r="E93" s="66"/>
      <c r="F93" s="68"/>
      <c r="G93" s="67"/>
      <c r="H93" s="67"/>
      <c r="I93" s="69"/>
      <c r="J93" s="67"/>
      <c r="K93" s="67"/>
      <c r="L93" s="67"/>
      <c r="M93" s="67"/>
      <c r="N93" s="67"/>
      <c r="O93" s="67"/>
      <c r="P93" s="67"/>
      <c r="Q93" s="67"/>
      <c r="R93" s="67"/>
      <c r="S93" s="67"/>
    </row>
    <row collapsed="false" customFormat="true" customHeight="true" hidden="false" ht="48" outlineLevel="0" r="94" s="63">
      <c r="A94" s="61" t="s">
        <v>240</v>
      </c>
      <c r="B94" s="61"/>
      <c r="C94" s="61"/>
      <c r="D94" s="62" t="s">
        <v>241</v>
      </c>
      <c r="E94" s="62"/>
      <c r="F94" s="62"/>
      <c r="G94" s="62"/>
      <c r="H94" s="62"/>
      <c r="I94" s="62"/>
      <c r="J94" s="62"/>
      <c r="K94" s="62"/>
      <c r="L94" s="62"/>
      <c r="M94" s="62"/>
      <c r="N94" s="62"/>
      <c r="O94" s="62"/>
      <c r="P94" s="62"/>
      <c r="Q94" s="62"/>
      <c r="R94" s="62"/>
      <c r="S94" s="62"/>
      <c r="T94" s="62"/>
    </row>
    <row collapsed="false" customFormat="true" customHeight="true" hidden="false" ht="20.25" outlineLevel="0" r="95" s="63">
      <c r="A95" s="61" t="s">
        <v>242</v>
      </c>
      <c r="B95" s="61"/>
      <c r="C95" s="61"/>
      <c r="D95" s="62" t="s">
        <v>243</v>
      </c>
      <c r="E95" s="62"/>
      <c r="F95" s="62"/>
      <c r="G95" s="62"/>
      <c r="H95" s="62"/>
      <c r="I95" s="62"/>
      <c r="J95" s="62"/>
      <c r="K95" s="62"/>
      <c r="L95" s="62"/>
      <c r="M95" s="62"/>
      <c r="N95" s="62"/>
      <c r="O95" s="62"/>
      <c r="P95" s="62"/>
      <c r="Q95" s="62"/>
      <c r="R95" s="62"/>
      <c r="S95" s="62"/>
      <c r="T95" s="62"/>
    </row>
    <row collapsed="false" customFormat="true" customHeight="true" hidden="false" ht="29.25" outlineLevel="0" r="96" s="63">
      <c r="A96" s="61" t="s">
        <v>244</v>
      </c>
      <c r="B96" s="61"/>
      <c r="C96" s="61"/>
      <c r="D96" s="62" t="s">
        <v>245</v>
      </c>
      <c r="E96" s="62"/>
      <c r="F96" s="62"/>
      <c r="G96" s="62"/>
      <c r="H96" s="62"/>
      <c r="I96" s="62"/>
      <c r="J96" s="62"/>
      <c r="K96" s="62"/>
      <c r="L96" s="62"/>
      <c r="M96" s="62"/>
      <c r="N96" s="62"/>
      <c r="O96" s="62"/>
      <c r="P96" s="62"/>
      <c r="Q96" s="62"/>
      <c r="R96" s="62"/>
      <c r="S96" s="62"/>
      <c r="T96" s="62"/>
    </row>
    <row collapsed="false" customFormat="true" customHeight="true" hidden="false" ht="30.75" outlineLevel="0" r="97" s="63">
      <c r="A97" s="61" t="s">
        <v>246</v>
      </c>
      <c r="B97" s="61"/>
      <c r="C97" s="61"/>
      <c r="D97" s="62" t="s">
        <v>247</v>
      </c>
      <c r="E97" s="62"/>
      <c r="F97" s="62"/>
      <c r="G97" s="62"/>
      <c r="H97" s="62"/>
      <c r="I97" s="62"/>
      <c r="J97" s="62"/>
      <c r="K97" s="62"/>
      <c r="L97" s="62"/>
      <c r="M97" s="62"/>
      <c r="N97" s="62"/>
      <c r="O97" s="62"/>
      <c r="P97" s="62"/>
      <c r="Q97" s="62"/>
      <c r="R97" s="62"/>
      <c r="S97" s="62"/>
      <c r="T97" s="62"/>
    </row>
    <row collapsed="false" customFormat="true" customHeight="true" hidden="false" ht="60" outlineLevel="0" r="98" s="63">
      <c r="A98" s="61" t="s">
        <v>248</v>
      </c>
      <c r="B98" s="61"/>
      <c r="C98" s="61"/>
      <c r="D98" s="62" t="s">
        <v>249</v>
      </c>
      <c r="E98" s="62"/>
      <c r="F98" s="62"/>
      <c r="G98" s="62"/>
      <c r="H98" s="62"/>
      <c r="I98" s="62"/>
      <c r="J98" s="62"/>
      <c r="K98" s="62"/>
      <c r="L98" s="62"/>
      <c r="M98" s="62"/>
      <c r="N98" s="62"/>
      <c r="O98" s="62"/>
      <c r="P98" s="62"/>
      <c r="Q98" s="62"/>
      <c r="R98" s="62"/>
      <c r="S98" s="62"/>
      <c r="T98" s="62"/>
    </row>
    <row collapsed="false" customFormat="true" customHeight="true" hidden="false" ht="21.75" outlineLevel="0" r="99" s="63">
      <c r="A99" s="61" t="s">
        <v>250</v>
      </c>
      <c r="B99" s="61"/>
      <c r="C99" s="61"/>
      <c r="D99" s="62" t="s">
        <v>251</v>
      </c>
      <c r="E99" s="62"/>
      <c r="F99" s="62"/>
      <c r="G99" s="62"/>
      <c r="H99" s="62"/>
      <c r="I99" s="62"/>
      <c r="J99" s="62"/>
      <c r="K99" s="62"/>
      <c r="L99" s="62"/>
      <c r="M99" s="62"/>
      <c r="N99" s="62"/>
      <c r="O99" s="62"/>
      <c r="P99" s="62"/>
      <c r="Q99" s="62"/>
      <c r="R99" s="62"/>
      <c r="S99" s="62"/>
      <c r="T99" s="62"/>
    </row>
    <row collapsed="false" customFormat="true" customHeight="true" hidden="false" ht="34.5" outlineLevel="0" r="100" s="70">
      <c r="A100" s="61" t="s">
        <v>252</v>
      </c>
      <c r="B100" s="61"/>
      <c r="C100" s="61"/>
      <c r="D100" s="62" t="s">
        <v>253</v>
      </c>
      <c r="E100" s="62"/>
      <c r="F100" s="62"/>
      <c r="G100" s="62"/>
      <c r="H100" s="62"/>
      <c r="I100" s="62"/>
      <c r="J100" s="62"/>
      <c r="K100" s="62"/>
      <c r="L100" s="62"/>
      <c r="M100" s="62"/>
      <c r="N100" s="62"/>
      <c r="O100" s="62"/>
      <c r="P100" s="62"/>
      <c r="Q100" s="62"/>
      <c r="R100" s="62"/>
      <c r="S100" s="62"/>
      <c r="T100" s="62"/>
      <c r="FG100" s="58"/>
      <c r="FH100" s="58"/>
      <c r="FI100" s="58"/>
    </row>
    <row collapsed="false" customFormat="true" customHeight="true" hidden="false" ht="78" outlineLevel="0" r="101" s="70">
      <c r="A101" s="61" t="s">
        <v>254</v>
      </c>
      <c r="B101" s="61"/>
      <c r="C101" s="61"/>
      <c r="D101" s="62" t="s">
        <v>255</v>
      </c>
      <c r="E101" s="62"/>
      <c r="F101" s="62"/>
      <c r="G101" s="62"/>
      <c r="H101" s="62"/>
      <c r="I101" s="62"/>
      <c r="J101" s="62"/>
      <c r="K101" s="62"/>
      <c r="L101" s="62"/>
      <c r="M101" s="62"/>
      <c r="N101" s="62"/>
      <c r="O101" s="62"/>
      <c r="P101" s="62"/>
      <c r="Q101" s="62"/>
      <c r="R101" s="62"/>
      <c r="S101" s="62"/>
      <c r="T101" s="62"/>
      <c r="FG101" s="58"/>
      <c r="FH101" s="58"/>
      <c r="FI101" s="58"/>
    </row>
    <row collapsed="false" customFormat="true" customHeight="true" hidden="false" ht="216.75" outlineLevel="0" r="102" s="70">
      <c r="A102" s="61" t="s">
        <v>256</v>
      </c>
      <c r="B102" s="61"/>
      <c r="C102" s="61"/>
      <c r="D102" s="62" t="s">
        <v>257</v>
      </c>
      <c r="E102" s="62"/>
      <c r="F102" s="62"/>
      <c r="G102" s="62"/>
      <c r="H102" s="62"/>
      <c r="I102" s="62"/>
      <c r="J102" s="62"/>
      <c r="K102" s="62"/>
      <c r="L102" s="62"/>
      <c r="M102" s="62"/>
      <c r="N102" s="62"/>
      <c r="O102" s="62"/>
      <c r="P102" s="62"/>
      <c r="Q102" s="62"/>
      <c r="R102" s="62"/>
      <c r="S102" s="62"/>
      <c r="T102" s="62"/>
      <c r="FG102" s="58"/>
      <c r="FH102" s="58"/>
      <c r="FI102" s="58"/>
    </row>
    <row collapsed="false" customFormat="true" customHeight="true" hidden="false" ht="66.75" outlineLevel="0" r="103" s="70">
      <c r="A103" s="61" t="s">
        <v>258</v>
      </c>
      <c r="B103" s="61"/>
      <c r="C103" s="61"/>
      <c r="D103" s="62" t="s">
        <v>259</v>
      </c>
      <c r="E103" s="62"/>
      <c r="F103" s="62"/>
      <c r="G103" s="62"/>
      <c r="H103" s="62"/>
      <c r="I103" s="62"/>
      <c r="J103" s="62"/>
      <c r="K103" s="62"/>
      <c r="L103" s="62"/>
      <c r="M103" s="62"/>
      <c r="N103" s="62"/>
      <c r="O103" s="62"/>
      <c r="P103" s="62"/>
      <c r="Q103" s="62"/>
      <c r="R103" s="62"/>
      <c r="S103" s="62"/>
      <c r="T103" s="62"/>
      <c r="FG103" s="58"/>
      <c r="FH103" s="58"/>
      <c r="FI103" s="58"/>
    </row>
    <row collapsed="false" customFormat="true" customHeight="true" hidden="false" ht="68.25" outlineLevel="0" r="104" s="70">
      <c r="A104" s="61" t="s">
        <v>260</v>
      </c>
      <c r="B104" s="61"/>
      <c r="C104" s="61"/>
      <c r="D104" s="62" t="s">
        <v>261</v>
      </c>
      <c r="E104" s="62"/>
      <c r="F104" s="62"/>
      <c r="G104" s="62"/>
      <c r="H104" s="62"/>
      <c r="I104" s="62"/>
      <c r="J104" s="62"/>
      <c r="K104" s="62"/>
      <c r="L104" s="62"/>
      <c r="M104" s="62"/>
      <c r="N104" s="62"/>
      <c r="O104" s="62"/>
      <c r="P104" s="62"/>
      <c r="Q104" s="62"/>
      <c r="R104" s="62"/>
      <c r="S104" s="62"/>
      <c r="T104" s="62"/>
      <c r="FG104" s="58"/>
      <c r="FH104" s="58"/>
      <c r="FI104" s="58"/>
    </row>
    <row collapsed="false" customFormat="true" customHeight="true" hidden="false" ht="21.75" outlineLevel="0" r="105" s="70">
      <c r="A105" s="61" t="s">
        <v>262</v>
      </c>
      <c r="B105" s="61"/>
      <c r="C105" s="61"/>
      <c r="D105" s="62" t="s">
        <v>263</v>
      </c>
      <c r="E105" s="62"/>
      <c r="F105" s="62"/>
      <c r="G105" s="62"/>
      <c r="H105" s="62"/>
      <c r="I105" s="62"/>
      <c r="J105" s="62"/>
      <c r="K105" s="62"/>
      <c r="L105" s="62"/>
      <c r="M105" s="62"/>
      <c r="N105" s="62"/>
      <c r="O105" s="62"/>
      <c r="P105" s="62"/>
      <c r="Q105" s="62"/>
      <c r="R105" s="62"/>
      <c r="S105" s="62"/>
      <c r="T105" s="62"/>
      <c r="FG105" s="58"/>
      <c r="FH105" s="58"/>
      <c r="FI105" s="58"/>
    </row>
    <row collapsed="false" customFormat="true" customHeight="true" hidden="false" ht="24.75" outlineLevel="0" r="106" s="70">
      <c r="A106" s="61" t="s">
        <v>264</v>
      </c>
      <c r="B106" s="61"/>
      <c r="C106" s="61"/>
      <c r="D106" s="62" t="s">
        <v>265</v>
      </c>
      <c r="E106" s="62"/>
      <c r="F106" s="62"/>
      <c r="G106" s="62"/>
      <c r="H106" s="62"/>
      <c r="I106" s="62"/>
      <c r="J106" s="62"/>
      <c r="K106" s="62"/>
      <c r="L106" s="62"/>
      <c r="M106" s="62"/>
      <c r="N106" s="62"/>
      <c r="O106" s="62"/>
      <c r="P106" s="62"/>
      <c r="Q106" s="62"/>
      <c r="R106" s="62"/>
      <c r="S106" s="62"/>
      <c r="T106" s="62"/>
      <c r="FG106" s="58"/>
      <c r="FH106" s="58"/>
      <c r="FI106" s="58"/>
    </row>
    <row collapsed="false" customFormat="true" customHeight="true" hidden="false" ht="50.25" outlineLevel="0" r="107" s="70">
      <c r="A107" s="61" t="s">
        <v>266</v>
      </c>
      <c r="B107" s="61"/>
      <c r="C107" s="61"/>
      <c r="D107" s="62" t="s">
        <v>267</v>
      </c>
      <c r="E107" s="62"/>
      <c r="F107" s="62"/>
      <c r="G107" s="62"/>
      <c r="H107" s="62"/>
      <c r="I107" s="62"/>
      <c r="J107" s="62"/>
      <c r="K107" s="62"/>
      <c r="L107" s="62"/>
      <c r="M107" s="62"/>
      <c r="N107" s="62"/>
      <c r="O107" s="62"/>
      <c r="P107" s="62"/>
      <c r="Q107" s="62"/>
      <c r="R107" s="62"/>
      <c r="S107" s="62"/>
      <c r="T107" s="62"/>
      <c r="FG107" s="58"/>
      <c r="FH107" s="58"/>
      <c r="FI107" s="58"/>
    </row>
    <row collapsed="false" customFormat="true" customHeight="true" hidden="false" ht="101.1" outlineLevel="0" r="108" s="57">
      <c r="A108" s="61" t="s">
        <v>268</v>
      </c>
      <c r="B108" s="61"/>
      <c r="C108" s="61"/>
      <c r="D108" s="62" t="s">
        <v>269</v>
      </c>
      <c r="E108" s="62"/>
      <c r="F108" s="62"/>
      <c r="G108" s="62"/>
      <c r="H108" s="62"/>
      <c r="I108" s="62"/>
      <c r="J108" s="62"/>
      <c r="K108" s="62"/>
      <c r="L108" s="62"/>
      <c r="M108" s="62"/>
      <c r="N108" s="62"/>
      <c r="O108" s="62"/>
      <c r="P108" s="62"/>
      <c r="Q108" s="62"/>
      <c r="R108" s="62"/>
      <c r="S108" s="62"/>
      <c r="T108" s="62"/>
    </row>
    <row collapsed="false" customFormat="true" customHeight="true" hidden="false" ht="75" outlineLevel="0" r="109" s="57">
      <c r="A109" s="61" t="s">
        <v>270</v>
      </c>
      <c r="B109" s="61"/>
      <c r="C109" s="61"/>
      <c r="D109" s="62" t="s">
        <v>271</v>
      </c>
      <c r="E109" s="62"/>
      <c r="F109" s="62"/>
      <c r="G109" s="62"/>
      <c r="H109" s="62"/>
      <c r="I109" s="62"/>
      <c r="J109" s="62"/>
      <c r="K109" s="62"/>
      <c r="L109" s="62"/>
      <c r="M109" s="62"/>
      <c r="N109" s="62"/>
      <c r="O109" s="62"/>
      <c r="P109" s="62"/>
      <c r="Q109" s="62"/>
      <c r="R109" s="62"/>
      <c r="S109" s="62"/>
      <c r="T109" s="62"/>
    </row>
    <row collapsed="false" customFormat="true" customHeight="true" hidden="false" ht="89.25" outlineLevel="0" r="110" s="57">
      <c r="A110" s="61" t="s">
        <v>272</v>
      </c>
      <c r="B110" s="61"/>
      <c r="C110" s="61"/>
      <c r="D110" s="62" t="s">
        <v>273</v>
      </c>
      <c r="E110" s="62"/>
      <c r="F110" s="62"/>
      <c r="G110" s="62"/>
      <c r="H110" s="62"/>
      <c r="I110" s="62"/>
      <c r="J110" s="62"/>
      <c r="K110" s="62"/>
      <c r="L110" s="62"/>
      <c r="M110" s="62"/>
      <c r="N110" s="62"/>
      <c r="O110" s="62"/>
      <c r="P110" s="62"/>
      <c r="Q110" s="62"/>
      <c r="R110" s="62"/>
      <c r="S110" s="62"/>
      <c r="T110" s="62"/>
    </row>
    <row collapsed="false" customFormat="true" customHeight="true" hidden="false" ht="12.75" outlineLevel="0" r="111" s="57">
      <c r="A111" s="71" t="s">
        <v>274</v>
      </c>
      <c r="B111" s="72" t="s">
        <v>275</v>
      </c>
      <c r="C111" s="72"/>
      <c r="D111" s="73"/>
      <c r="E111" s="73"/>
      <c r="F111" s="73"/>
      <c r="G111" s="73"/>
      <c r="H111" s="73"/>
      <c r="I111" s="73"/>
      <c r="J111" s="73"/>
      <c r="K111" s="73"/>
      <c r="L111" s="73"/>
      <c r="M111" s="73"/>
      <c r="N111" s="73"/>
      <c r="O111" s="73"/>
      <c r="P111" s="73"/>
      <c r="Q111" s="73"/>
      <c r="R111" s="73"/>
      <c r="S111" s="73"/>
    </row>
    <row collapsed="false" customFormat="true" customHeight="false" hidden="false" ht="13.55" outlineLevel="0" r="112" s="57">
      <c r="A112" s="74" t="s">
        <v>276</v>
      </c>
      <c r="B112" s="74"/>
      <c r="C112" s="74"/>
      <c r="D112" s="74"/>
      <c r="E112" s="74"/>
      <c r="F112" s="74"/>
      <c r="G112" s="74"/>
    </row>
    <row collapsed="false" customFormat="true" customHeight="false" hidden="false" ht="13.55" outlineLevel="0" r="113" s="75">
      <c r="A113" s="58"/>
      <c r="B113" s="55"/>
      <c r="C113" s="58" t="s">
        <v>277</v>
      </c>
      <c r="E113" s="58" t="s">
        <v>278</v>
      </c>
      <c r="G113" s="58" t="s">
        <v>279</v>
      </c>
      <c r="H113" s="57"/>
      <c r="I113" s="76"/>
      <c r="J113" s="76"/>
      <c r="K113" s="76"/>
      <c r="L113" s="76"/>
      <c r="M113" s="76"/>
      <c r="N113" s="76"/>
      <c r="O113" s="76"/>
      <c r="P113" s="76"/>
      <c r="Q113" s="76"/>
      <c r="R113" s="76"/>
      <c r="S113" s="57"/>
    </row>
    <row collapsed="false" customFormat="true" customHeight="false" hidden="false" ht="13.55" outlineLevel="0" r="114" s="75">
      <c r="A114" s="58"/>
      <c r="B114" s="55"/>
      <c r="C114" s="57"/>
      <c r="D114" s="58"/>
      <c r="E114" s="57"/>
      <c r="F114" s="58"/>
      <c r="G114" s="76"/>
      <c r="H114" s="57"/>
      <c r="I114" s="76"/>
      <c r="J114" s="76"/>
      <c r="K114" s="76"/>
      <c r="L114" s="76"/>
      <c r="M114" s="76"/>
      <c r="N114" s="76"/>
      <c r="O114" s="76"/>
      <c r="P114" s="76"/>
      <c r="Q114" s="76"/>
      <c r="R114" s="76"/>
      <c r="S114" s="57"/>
    </row>
    <row collapsed="false" customFormat="true" customHeight="false" hidden="false" ht="13.55" outlineLevel="0" r="115" s="75">
      <c r="A115" s="58"/>
      <c r="B115" s="55"/>
      <c r="C115" s="57"/>
      <c r="D115" s="57" t="s">
        <v>280</v>
      </c>
      <c r="E115" s="57"/>
      <c r="F115" s="58"/>
      <c r="G115" s="76"/>
      <c r="H115" s="57"/>
      <c r="I115" s="76"/>
      <c r="J115" s="76"/>
      <c r="K115" s="76"/>
      <c r="L115" s="76"/>
      <c r="M115" s="76"/>
      <c r="N115" s="76"/>
      <c r="O115" s="76"/>
      <c r="P115" s="76"/>
      <c r="Q115" s="76"/>
      <c r="R115" s="76"/>
      <c r="S115" s="57"/>
    </row>
  </sheetData>
  <autoFilter ref="A1"/>
  <mergeCells count="73">
    <mergeCell ref="A2:F2"/>
    <mergeCell ref="A4:F4"/>
    <mergeCell ref="A6:F6"/>
    <mergeCell ref="A8:T8"/>
    <mergeCell ref="A9:A10"/>
    <mergeCell ref="B9:E9"/>
    <mergeCell ref="F9:F10"/>
    <mergeCell ref="G9:G10"/>
    <mergeCell ref="H9:H10"/>
    <mergeCell ref="I9:I10"/>
    <mergeCell ref="P9:P10"/>
    <mergeCell ref="Q9:Q10"/>
    <mergeCell ref="R9:R10"/>
    <mergeCell ref="S9:S10"/>
    <mergeCell ref="A73:H73"/>
    <mergeCell ref="A74:T74"/>
    <mergeCell ref="A75:A76"/>
    <mergeCell ref="B75:E75"/>
    <mergeCell ref="F75:F76"/>
    <mergeCell ref="G75:G76"/>
    <mergeCell ref="H75:H76"/>
    <mergeCell ref="I75:I76"/>
    <mergeCell ref="P75:P76"/>
    <mergeCell ref="Q75:Q76"/>
    <mergeCell ref="R75:R76"/>
    <mergeCell ref="S75:S76"/>
    <mergeCell ref="A84:H84"/>
    <mergeCell ref="A87:C87"/>
    <mergeCell ref="D87:T87"/>
    <mergeCell ref="A88:C88"/>
    <mergeCell ref="D88:T88"/>
    <mergeCell ref="A89:C89"/>
    <mergeCell ref="D89:T89"/>
    <mergeCell ref="A90:C90"/>
    <mergeCell ref="D90:T90"/>
    <mergeCell ref="A91:C91"/>
    <mergeCell ref="D91:T91"/>
    <mergeCell ref="A94:C94"/>
    <mergeCell ref="D94:T94"/>
    <mergeCell ref="A95:C95"/>
    <mergeCell ref="D95:T95"/>
    <mergeCell ref="A96:C96"/>
    <mergeCell ref="D96:T96"/>
    <mergeCell ref="A97:C97"/>
    <mergeCell ref="D97:T97"/>
    <mergeCell ref="A98:C98"/>
    <mergeCell ref="D98:T98"/>
    <mergeCell ref="A99:C99"/>
    <mergeCell ref="D99:T99"/>
    <mergeCell ref="A100:C100"/>
    <mergeCell ref="D100:T100"/>
    <mergeCell ref="A101:C101"/>
    <mergeCell ref="D101:T101"/>
    <mergeCell ref="A102:C102"/>
    <mergeCell ref="D102:T102"/>
    <mergeCell ref="A103:C103"/>
    <mergeCell ref="D103:T103"/>
    <mergeCell ref="A104:C104"/>
    <mergeCell ref="D104:T104"/>
    <mergeCell ref="A105:C105"/>
    <mergeCell ref="D105:T105"/>
    <mergeCell ref="A106:C106"/>
    <mergeCell ref="D106:T106"/>
    <mergeCell ref="A107:C107"/>
    <mergeCell ref="D107:T107"/>
    <mergeCell ref="A108:C108"/>
    <mergeCell ref="D108:T108"/>
    <mergeCell ref="A109:C109"/>
    <mergeCell ref="D109:T109"/>
    <mergeCell ref="A110:C110"/>
    <mergeCell ref="D110:T110"/>
    <mergeCell ref="B111:C111"/>
    <mergeCell ref="A112:G112"/>
  </mergeCells>
  <printOptions headings="false" gridLines="false" gridLinesSet="true" horizontalCentered="false" verticalCentered="false"/>
  <pageMargins left="0.0395833333333333" right="0.0395833333333333" top="0.0395833333333333" bottom="0.236111111111111" header="0.511805555555555" footer="0.0395833333333333"/>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&amp;C&amp;"Arial Cyr,Обычный"&amp;10Страница &amp;P из &amp;N</oddFooter>
  </headerFooter>
  <drawing r:id="rId1"/>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